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 activeTab="3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CRONOGRAMA!$A$1:$I$38</definedName>
    <definedName name="_xlnm.Print_Area" localSheetId="0">PLANILHA!$A$1:$I$79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F17" i="17"/>
  <c r="F16" i="17"/>
  <c r="F15" i="17"/>
  <c r="F18" i="17" s="1"/>
  <c r="I22" i="9" l="1"/>
  <c r="I27" i="9" l="1"/>
  <c r="I28" i="9"/>
  <c r="H27" i="9"/>
  <c r="H28" i="9"/>
  <c r="G27" i="9"/>
  <c r="G28" i="9"/>
  <c r="I24" i="9"/>
  <c r="H24" i="9"/>
  <c r="G24" i="9"/>
  <c r="F10" i="17" l="1"/>
  <c r="F9" i="17"/>
  <c r="F11" i="17" l="1"/>
  <c r="H53" i="9" l="1"/>
  <c r="H54" i="9"/>
  <c r="H55" i="9"/>
  <c r="H56" i="9"/>
  <c r="H57" i="9"/>
  <c r="H58" i="9"/>
  <c r="H59" i="9"/>
  <c r="H60" i="9"/>
  <c r="H61" i="9"/>
  <c r="H52" i="9"/>
  <c r="E30" i="9"/>
  <c r="E31" i="9" s="1"/>
  <c r="H65" i="9" l="1"/>
  <c r="H66" i="9"/>
  <c r="H45" i="9" l="1"/>
  <c r="H46" i="9"/>
  <c r="H47" i="9"/>
  <c r="H48" i="9"/>
  <c r="H35" i="9" l="1"/>
  <c r="H36" i="9"/>
  <c r="H37" i="9"/>
  <c r="H19" i="9"/>
  <c r="E17" i="9"/>
  <c r="E18" i="9" s="1"/>
  <c r="H18" i="9" l="1"/>
  <c r="H17" i="9"/>
  <c r="H25" i="9" l="1"/>
  <c r="H26" i="9"/>
  <c r="A25" i="16" l="1"/>
  <c r="K24" i="16"/>
  <c r="B24" i="14"/>
  <c r="B24" i="16" s="1"/>
  <c r="A24" i="14"/>
  <c r="A24" i="16" s="1"/>
  <c r="B30" i="14"/>
  <c r="A30" i="14"/>
  <c r="H68" i="9"/>
  <c r="H69" i="9"/>
  <c r="H70" i="9"/>
  <c r="H23" i="9"/>
  <c r="H64" i="9"/>
  <c r="H42" i="9"/>
  <c r="H51" i="9"/>
  <c r="H49" i="9"/>
  <c r="H44" i="9" l="1"/>
  <c r="H21" i="9"/>
  <c r="H38" i="9"/>
  <c r="H32" i="9"/>
  <c r="A23" i="16"/>
  <c r="K22" i="16"/>
  <c r="A21" i="16"/>
  <c r="K20" i="16"/>
  <c r="A17" i="16"/>
  <c r="K16" i="16"/>
  <c r="B16" i="16"/>
  <c r="B30" i="16"/>
  <c r="A30" i="16"/>
  <c r="B28" i="14"/>
  <c r="B28" i="16" s="1"/>
  <c r="A28" i="14"/>
  <c r="A28" i="16" s="1"/>
  <c r="B26" i="14"/>
  <c r="B26" i="16" s="1"/>
  <c r="A26" i="14"/>
  <c r="A26" i="16" s="1"/>
  <c r="B16" i="14"/>
  <c r="A16" i="14"/>
  <c r="A16" i="16" s="1"/>
  <c r="H63" i="9"/>
  <c r="H41" i="9" l="1"/>
  <c r="H40" i="9"/>
  <c r="B18" i="16" l="1"/>
  <c r="B14" i="16"/>
  <c r="B12" i="16"/>
  <c r="A32" i="14"/>
  <c r="A32" i="16" s="1"/>
  <c r="A22" i="14"/>
  <c r="A22" i="16" s="1"/>
  <c r="A20" i="14"/>
  <c r="A20" i="16" s="1"/>
  <c r="A18" i="14"/>
  <c r="A14" i="14"/>
  <c r="A12" i="14"/>
  <c r="B32" i="14"/>
  <c r="B32" i="16" s="1"/>
  <c r="B22" i="14"/>
  <c r="B22" i="16" s="1"/>
  <c r="B20" i="14"/>
  <c r="B20" i="16" s="1"/>
  <c r="B18" i="14"/>
  <c r="B14" i="14"/>
  <c r="B12" i="14"/>
  <c r="B10" i="14"/>
  <c r="H34" i="9" l="1"/>
  <c r="A2" i="14"/>
  <c r="A4" i="14"/>
  <c r="A4" i="16" s="1"/>
  <c r="A5" i="16" l="1"/>
  <c r="A5" i="14"/>
  <c r="A15" i="16"/>
  <c r="A19" i="16"/>
  <c r="A27" i="16"/>
  <c r="A33" i="16"/>
  <c r="A18" i="16"/>
  <c r="A14" i="16"/>
  <c r="A12" i="16"/>
  <c r="A10" i="14"/>
  <c r="A10" i="16" s="1"/>
  <c r="K32" i="16" l="1"/>
  <c r="K30" i="16"/>
  <c r="K28" i="16"/>
  <c r="K26" i="16"/>
  <c r="K18" i="16"/>
  <c r="K14" i="16"/>
  <c r="K12" i="16"/>
  <c r="K10" i="16"/>
  <c r="B10" i="16"/>
  <c r="H31" i="9"/>
  <c r="H30" i="9"/>
  <c r="H16" i="9" l="1"/>
  <c r="H14" i="9" l="1"/>
  <c r="G7" i="9"/>
  <c r="G66" i="9" l="1"/>
  <c r="I66" i="9" s="1"/>
  <c r="G65" i="9"/>
  <c r="I65" i="9" s="1"/>
  <c r="G60" i="9"/>
  <c r="I60" i="9" s="1"/>
  <c r="G55" i="9"/>
  <c r="I55" i="9" s="1"/>
  <c r="G59" i="9"/>
  <c r="I59" i="9" s="1"/>
  <c r="G52" i="9"/>
  <c r="I52" i="9" s="1"/>
  <c r="G56" i="9"/>
  <c r="I56" i="9" s="1"/>
  <c r="G53" i="9"/>
  <c r="I53" i="9" s="1"/>
  <c r="G57" i="9"/>
  <c r="I57" i="9" s="1"/>
  <c r="G54" i="9"/>
  <c r="I54" i="9" s="1"/>
  <c r="G58" i="9"/>
  <c r="I58" i="9" s="1"/>
  <c r="G61" i="9"/>
  <c r="I61" i="9" s="1"/>
  <c r="G47" i="9"/>
  <c r="I47" i="9" s="1"/>
  <c r="G37" i="9"/>
  <c r="I37" i="9" s="1"/>
  <c r="G18" i="9"/>
  <c r="I18" i="9" s="1"/>
  <c r="G17" i="9"/>
  <c r="I17" i="9" s="1"/>
  <c r="G38" i="9"/>
  <c r="I38" i="9" s="1"/>
  <c r="G19" i="9"/>
  <c r="I19" i="9" s="1"/>
  <c r="G35" i="9"/>
  <c r="I35" i="9" s="1"/>
  <c r="G36" i="9"/>
  <c r="I36" i="9" s="1"/>
  <c r="G26" i="9"/>
  <c r="I26" i="9" s="1"/>
  <c r="G25" i="9"/>
  <c r="I25" i="9" s="1"/>
  <c r="G69" i="9"/>
  <c r="I69" i="9" s="1"/>
  <c r="G68" i="9"/>
  <c r="I68" i="9" s="1"/>
  <c r="G70" i="9"/>
  <c r="I70" i="9" s="1"/>
  <c r="G42" i="9"/>
  <c r="I42" i="9" s="1"/>
  <c r="G41" i="9"/>
  <c r="I41" i="9" s="1"/>
  <c r="G40" i="9"/>
  <c r="I40" i="9" s="1"/>
  <c r="G64" i="9"/>
  <c r="I64" i="9" s="1"/>
  <c r="G51" i="9"/>
  <c r="I51" i="9" s="1"/>
  <c r="G23" i="9"/>
  <c r="I23" i="9" s="1"/>
  <c r="G45" i="9"/>
  <c r="I45" i="9" s="1"/>
  <c r="G48" i="9"/>
  <c r="I48" i="9" s="1"/>
  <c r="G44" i="9"/>
  <c r="I44" i="9" s="1"/>
  <c r="G46" i="9"/>
  <c r="I46" i="9" s="1"/>
  <c r="G21" i="9"/>
  <c r="I21" i="9" s="1"/>
  <c r="G49" i="9"/>
  <c r="I49" i="9" s="1"/>
  <c r="G63" i="9"/>
  <c r="I63" i="9" s="1"/>
  <c r="G32" i="9"/>
  <c r="I32" i="9" s="1"/>
  <c r="G34" i="9"/>
  <c r="I34" i="9" s="1"/>
  <c r="G30" i="9"/>
  <c r="I30" i="9" s="1"/>
  <c r="G31" i="9"/>
  <c r="I31" i="9" s="1"/>
  <c r="G16" i="9"/>
  <c r="I16" i="9" s="1"/>
  <c r="G12" i="9"/>
  <c r="G14" i="9"/>
  <c r="I14" i="9" s="1"/>
  <c r="I15" i="9" l="1"/>
  <c r="C14" i="14" s="1"/>
  <c r="C14" i="16" s="1"/>
  <c r="E15" i="16" s="1"/>
  <c r="I20" i="9"/>
  <c r="C16" i="14" s="1"/>
  <c r="C16" i="16" s="1"/>
  <c r="E17" i="16" s="1"/>
  <c r="I39" i="9"/>
  <c r="C24" i="14" s="1"/>
  <c r="C24" i="16" s="1"/>
  <c r="I50" i="9"/>
  <c r="I62" i="9"/>
  <c r="C30" i="14" s="1"/>
  <c r="C30" i="16" s="1"/>
  <c r="E31" i="16" s="1"/>
  <c r="I29" i="9"/>
  <c r="C20" i="14" s="1"/>
  <c r="C20" i="16" s="1"/>
  <c r="I43" i="9"/>
  <c r="C18" i="14"/>
  <c r="C18" i="16" s="1"/>
  <c r="E19" i="16" s="1"/>
  <c r="I67" i="9"/>
  <c r="C32" i="14" s="1"/>
  <c r="C32" i="16" s="1"/>
  <c r="I33" i="9"/>
  <c r="C22" i="14" s="1"/>
  <c r="C22" i="16" s="1"/>
  <c r="I13" i="9"/>
  <c r="C12" i="14" s="1"/>
  <c r="C12" i="16" s="1"/>
  <c r="E13" i="16" s="1"/>
  <c r="D21" i="16" l="1"/>
  <c r="E21" i="16"/>
  <c r="C26" i="14"/>
  <c r="C26" i="16" s="1"/>
  <c r="D25" i="16"/>
  <c r="E25" i="16"/>
  <c r="D23" i="16"/>
  <c r="E23" i="16"/>
  <c r="C28" i="14"/>
  <c r="C28" i="16" s="1"/>
  <c r="E29" i="16" s="1"/>
  <c r="E33" i="16"/>
  <c r="D33" i="16"/>
  <c r="D17" i="16"/>
  <c r="H17" i="16"/>
  <c r="I17" i="16"/>
  <c r="F17" i="16"/>
  <c r="G17" i="16"/>
  <c r="H15" i="16"/>
  <c r="G15" i="16"/>
  <c r="D15" i="16"/>
  <c r="F15" i="16"/>
  <c r="I15" i="16"/>
  <c r="H33" i="16"/>
  <c r="I33" i="16"/>
  <c r="F33" i="16"/>
  <c r="G33" i="16"/>
  <c r="F19" i="16"/>
  <c r="H19" i="16"/>
  <c r="I19" i="16"/>
  <c r="G19" i="16"/>
  <c r="D19" i="16"/>
  <c r="G25" i="16" l="1"/>
  <c r="H23" i="16"/>
  <c r="H21" i="16"/>
  <c r="I25" i="16"/>
  <c r="F23" i="16"/>
  <c r="I21" i="16"/>
  <c r="H25" i="16"/>
  <c r="E27" i="16"/>
  <c r="G23" i="16"/>
  <c r="G21" i="16"/>
  <c r="F21" i="16"/>
  <c r="F25" i="16"/>
  <c r="I23" i="16"/>
  <c r="K17" i="16"/>
  <c r="L17" i="16" s="1"/>
  <c r="K15" i="16"/>
  <c r="L15" i="16" s="1"/>
  <c r="F31" i="16"/>
  <c r="G31" i="16"/>
  <c r="H31" i="16"/>
  <c r="D31" i="16"/>
  <c r="I31" i="16"/>
  <c r="D29" i="16"/>
  <c r="H29" i="16"/>
  <c r="G29" i="16"/>
  <c r="I29" i="16"/>
  <c r="F29" i="16"/>
  <c r="K33" i="16"/>
  <c r="L33" i="16" s="1"/>
  <c r="K19" i="16"/>
  <c r="L19" i="16" s="1"/>
  <c r="D13" i="16"/>
  <c r="H13" i="16"/>
  <c r="F13" i="16"/>
  <c r="I13" i="16"/>
  <c r="G13" i="16"/>
  <c r="I12" i="9"/>
  <c r="K23" i="16" l="1"/>
  <c r="L23" i="16" s="1"/>
  <c r="K25" i="16"/>
  <c r="L25" i="16" s="1"/>
  <c r="K21" i="16"/>
  <c r="L21" i="16" s="1"/>
  <c r="K29" i="16"/>
  <c r="L29" i="16" s="1"/>
  <c r="K31" i="16"/>
  <c r="L31" i="16" s="1"/>
  <c r="K13" i="16"/>
  <c r="L13" i="16" s="1"/>
  <c r="H12" i="9"/>
  <c r="I11" i="9" l="1"/>
  <c r="I10" i="9" s="1"/>
  <c r="K70" i="9" l="1"/>
  <c r="C10" i="14"/>
  <c r="C35" i="14" s="1"/>
  <c r="D24" i="14" s="1"/>
  <c r="C10" i="16"/>
  <c r="E11" i="16" s="1"/>
  <c r="E36" i="16" s="1"/>
  <c r="D11" i="16" l="1"/>
  <c r="H11" i="16"/>
  <c r="F11" i="16"/>
  <c r="I11" i="16"/>
  <c r="G11" i="16"/>
  <c r="K11" i="16" l="1"/>
  <c r="L11" i="16" s="1"/>
  <c r="D30" i="14" l="1"/>
  <c r="H27" i="16"/>
  <c r="F27" i="16"/>
  <c r="D27" i="16"/>
  <c r="D36" i="16" s="1"/>
  <c r="G27" i="16"/>
  <c r="I27" i="16"/>
  <c r="D26" i="14" l="1"/>
  <c r="D28" i="14"/>
  <c r="D10" i="14"/>
  <c r="D16" i="14"/>
  <c r="D12" i="14"/>
  <c r="D20" i="14"/>
  <c r="D32" i="14"/>
  <c r="D14" i="14"/>
  <c r="D22" i="14"/>
  <c r="D18" i="14"/>
  <c r="K27" i="16"/>
  <c r="L27" i="16" s="1"/>
  <c r="D38" i="16"/>
  <c r="E38" i="16" s="1"/>
  <c r="D35" i="16" l="1"/>
  <c r="E35" i="16"/>
  <c r="D35" i="14"/>
  <c r="D37" i="16" l="1"/>
  <c r="E37" i="16" s="1"/>
</calcChain>
</file>

<file path=xl/sharedStrings.xml><?xml version="1.0" encoding="utf-8"?>
<sst xmlns="http://schemas.openxmlformats.org/spreadsheetml/2006/main" count="282" uniqueCount="213">
  <si>
    <t>Item</t>
  </si>
  <si>
    <t>Descrição</t>
  </si>
  <si>
    <t>Quant.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</si>
  <si>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</si>
  <si>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</si>
  <si>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</si>
  <si>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</si>
  <si>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</si>
  <si>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</si>
  <si>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</si>
  <si>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</si>
  <si>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</si>
  <si>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</si>
  <si>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</si>
  <si>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</si>
  <si>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</si>
  <si>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</si>
  <si>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</si>
  <si>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</si>
  <si>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</si>
  <si>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ALVENARIA</t>
  </si>
  <si>
    <t>PINTURA</t>
  </si>
  <si>
    <t>MÊS</t>
  </si>
  <si>
    <t>SERVIÇOS PRELIMINARES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</si>
  <si>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</si>
  <si>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</si>
  <si>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SETOP  OUT-2018- SINAPI JAN-2019</t>
  </si>
  <si>
    <t>TOTAL GERAL</t>
  </si>
  <si>
    <t>LIM-GER-005</t>
  </si>
  <si>
    <t>LIMPEZA GERAL DE OBRA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</si>
  <si>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</si>
  <si>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</si>
  <si>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</si>
  <si>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</si>
  <si>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</si>
  <si>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</si>
  <si>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</si>
  <si>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</si>
  <si>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</si>
  <si>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</si>
  <si>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</si>
  <si>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</si>
  <si>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</si>
  <si>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</si>
  <si>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PIN-LIX-005</t>
  </si>
  <si>
    <t>LIXAMENTO MANUAL EM PAREDE PARA REMOÇÃO DE TINTA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</si>
  <si>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</si>
  <si>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</si>
  <si>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</si>
  <si>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</si>
  <si>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</si>
  <si>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</si>
  <si>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</si>
  <si>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</si>
  <si>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CP-01</t>
  </si>
  <si>
    <t>CP-02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</si>
  <si>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</si>
  <si>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</si>
  <si>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</si>
  <si>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</si>
  <si>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</si>
  <si>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</si>
  <si>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</si>
  <si>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</si>
  <si>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</si>
  <si>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</si>
  <si>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</si>
  <si>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3.1</t>
  </si>
  <si>
    <t>4.1</t>
  </si>
  <si>
    <t>5.1</t>
  </si>
  <si>
    <t>5.2</t>
  </si>
  <si>
    <t>6.1</t>
  </si>
  <si>
    <t>6.2</t>
  </si>
  <si>
    <t>7.1</t>
  </si>
  <si>
    <t>7.2</t>
  </si>
  <si>
    <t>8.1</t>
  </si>
  <si>
    <t>9.1</t>
  </si>
  <si>
    <t>ESQUADRIA</t>
  </si>
  <si>
    <t xml:space="preserve">UN    </t>
  </si>
  <si>
    <t>-</t>
  </si>
  <si>
    <t>REVESTIMENTO COM CERÂMICA APLICADO EM PAREDE, ACABAMENTO ESMALTADO, AMBIENTE INTERNO/EXTERNO, PADRÃO EXTRA, DIMENSÃO DA PEÇA ATÉ 2025 CM2, PEI III, ASSENTAMENTO COM ARGAMASSA INDUSTRIALIZADA, INCLUSIVE REJUNTAMENTO</t>
  </si>
  <si>
    <t>ELÉTRICA</t>
  </si>
  <si>
    <t>2.1</t>
  </si>
  <si>
    <t>6.3</t>
  </si>
  <si>
    <t>10.2</t>
  </si>
  <si>
    <t>10</t>
  </si>
  <si>
    <t>10.1</t>
  </si>
  <si>
    <t>Pr. Total S / BDI</t>
  </si>
  <si>
    <t>PLACA DE OBRA EM CHAPA DE AÇO GALVANIZADO</t>
  </si>
  <si>
    <t>ADMINISTRAÇÃO LOCAL</t>
  </si>
  <si>
    <t>ADMINISTRAÇÃO LOCAL 5%</t>
  </si>
  <si>
    <t>HIDRÁULICA</t>
  </si>
  <si>
    <t>PLACA DE INAUGURAÇÃO</t>
  </si>
  <si>
    <t>7.3</t>
  </si>
  <si>
    <t>8.2</t>
  </si>
  <si>
    <t>8.3</t>
  </si>
  <si>
    <t>9.2</t>
  </si>
  <si>
    <t>9.3</t>
  </si>
  <si>
    <t>9.4</t>
  </si>
  <si>
    <t>74246/1</t>
  </si>
  <si>
    <t>REFLETOR RETANGULAR FECHADO COM LAMPADA VAPOR METALICO 400 W</t>
  </si>
  <si>
    <t>INST-LUZ-005</t>
  </si>
  <si>
    <t>PONTO DE LUZ EMBUTIDO, INCLUINDO ELETRODUTO DE PVC RÍGIDO E CAIXA COM ESPELHO (POR UNIDADE)</t>
  </si>
  <si>
    <t>9.5</t>
  </si>
  <si>
    <t>11</t>
  </si>
  <si>
    <t>11.1</t>
  </si>
  <si>
    <t>11.2</t>
  </si>
  <si>
    <t>11.3</t>
  </si>
  <si>
    <t>PISO</t>
  </si>
  <si>
    <t>IMP-CAM-005</t>
  </si>
  <si>
    <t>CAMADA DE REGULARIZAÇÃO ARGAMASSA TRAÇO 1:3, ESPESSURA MÉDIA 3,0 CM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</si>
  <si>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</si>
  <si>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</si>
  <si>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>CALHA EM CHAPA DE AÇO GALVANIZADO NÚMERO 24, DESENVOLVIMENTO DE 33 CM, INCLUSO TRANSPORTE VERTICAL. AF_06/2016</t>
  </si>
  <si>
    <t>12</t>
  </si>
  <si>
    <t>12.1</t>
  </si>
  <si>
    <t>12.3</t>
  </si>
  <si>
    <t xml:space="preserve"> UN</t>
  </si>
  <si>
    <t>94572</t>
  </si>
  <si>
    <t>JANELA DE ALUMÍNIO DE CORRER, 3 FOLHAS, FIXAÇÃO COM PARAFUSO SOBRE CONTRAMARCO (EXCLUSIVE CONTRAMARCO), COM VIDROS, PADRONIZADA. AF_07/2016</t>
  </si>
  <si>
    <t>97616</t>
  </si>
  <si>
    <t>LÂMPADA TUBULAR FLUORESCENTE T8 DE 32/36 W, BASE G13 - FORNECIMENTO E INSTALAÇÃO. AF_11/2017_P</t>
  </si>
  <si>
    <t>M3</t>
  </si>
  <si>
    <t>90822</t>
  </si>
  <si>
    <t>PORTA DE MADEIRA PARA PINTURA, SEMI-OCA (LEVE OU MÉDIA), 80X210CM, ESPESSURA DE 3,5CM, INCLUSO DOBRADIÇAS - FORNECIMENTO E INSTALAÇÃO. AF_08/2015</t>
  </si>
  <si>
    <t>REMOÇÃO E DEMOLIÇÃO</t>
  </si>
  <si>
    <t>5.3</t>
  </si>
  <si>
    <t>REASSENTAMENTO DE ESQUADRIA MADEIRA</t>
  </si>
  <si>
    <t>97644</t>
  </si>
  <si>
    <t>REMOÇÃO DE PORTAS, DE FORMA MANUAL, SEM REAPROVEITAMENTO. AF_12/2017</t>
  </si>
  <si>
    <t>3.2</t>
  </si>
  <si>
    <t>97622</t>
  </si>
  <si>
    <t>DEMOLIÇÃO DE ALVENARIA DE BLOCO FURADO, DE FORMA MANUAL, SEM REAPROVEITAMENTO. AF_12/2017</t>
  </si>
  <si>
    <t>72897</t>
  </si>
  <si>
    <t>CARGA MANUAL DE ENTULHO EM CAMINHÃO BASCULANTE 6 M3</t>
  </si>
  <si>
    <t>93594</t>
  </si>
  <si>
    <t>TRANSPORTE COM CAMINHÃO BASCULANTE DE 10 M3, EM VIA URBANA EM LEITO NATURAL (UNIDADE: TXKM). AF_04/2016</t>
  </si>
  <si>
    <t>TXKM</t>
  </si>
  <si>
    <t>3.3</t>
  </si>
  <si>
    <t>3.4</t>
  </si>
  <si>
    <t>PIN-LIX-006</t>
  </si>
  <si>
    <t>LIXAMENTO MANUAL EM TETO PARA REMOÇÃO DE TINTA</t>
  </si>
  <si>
    <t>PINTURA ESMALTE EM TETO, BRANCO FOSCO, DUAS DEMÃOS</t>
  </si>
  <si>
    <t>88489</t>
  </si>
  <si>
    <t>APLICAÇÃO MANUAL DE PINTURA COM TINTA LÁTEX ACRÍLICA EM PAREDES, DUAS DEMÃOS. AF_06/2014</t>
  </si>
  <si>
    <t>98689</t>
  </si>
  <si>
    <t>SOLEIRA EM GRANITO, LARGURA 15 CM, ESPESSURA 2,0 CM. AF_06/2018</t>
  </si>
  <si>
    <t>91996</t>
  </si>
  <si>
    <t>TOMADA MÉDIA DE EMBUTIR (1 MÓDULO), 2P+T 20 A, INCLUINDO SUPORTE E PLACA - FORNECIMENTO E INSTALAÇÃO. AF_12/2015</t>
  </si>
  <si>
    <t>92023</t>
  </si>
  <si>
    <t>INTERRUPTOR SIMPLES (1 MÓDULO) COM 1 TOMADA DE EMBUTIR 2P+T 10 A, INCLUINDO SUPORTE E PLACA - FORNECIMENTO E INSTALAÇÃO. AF_12/2015</t>
  </si>
  <si>
    <t>9.6</t>
  </si>
  <si>
    <t>73953/008</t>
  </si>
  <si>
    <t>LUMINÁRIAS TIPO CALHA, DE SOBREPOR, COM REATORES DE PARTIDA RÁPIDA E LÂMPADAS FLUORESCENTES 2X2X36W, COMPLETAS, FORNECIMENTO E INSTALAÇÃO</t>
  </si>
  <si>
    <t>86932</t>
  </si>
  <si>
    <t>VASO SANITÁRIO SIFONADO COM CAIXA ACOPLADA LOUÇA BRANCA - PADRÃO MÉDIO, INCLUSO ENGATE FLEXÍVEL EM METAL CROMADO, 1/2 X 40CM - FORNECIMENTO E INSTALAÇÃO. AF_12/2013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</si>
  <si>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</si>
  <si>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</si>
  <si>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INST-AGU-005</t>
  </si>
  <si>
    <t>PONTO DE ÁGUA FRIA EMBUTIDO, INCLUINDO TUBO DE PVC RÍGIDO SOLDÁVEL E CONEXÕES</t>
  </si>
  <si>
    <t>INST-ESG-005</t>
  </si>
  <si>
    <t>PONTO DE ESGOTO, INCLUINDO TUBO DE PVC RÍGIDO SOLDÁVEL DE 40 MM E CONEXÕES ((LAVATÓRIOS,MICTÓRIOS,RALOS SIFONADOS, ETC.)</t>
  </si>
  <si>
    <t>INST-ESG-015</t>
  </si>
  <si>
    <t>PONTO DE ESGOTO,INCLUINDO TUBO DE PVC RÍGIDO SOLDÁVEL DE  100 MM E CONEXÕES (VASO SANITÁRIO)</t>
  </si>
  <si>
    <t>INST-ESG-010</t>
  </si>
  <si>
    <t>PONTO DE ESGOTO,INCLUINDO TUBO DE PVC RÍGIDO SOLDÁVEL DE 50 MM E CONEXÕES(PIAS DE COZINHA,MÁQUINAS DE LAVAR,ETC.)</t>
  </si>
  <si>
    <t>BAN-GRA-005</t>
  </si>
  <si>
    <t>BANCADA EM GRANITO CINZA ANDORINHA E = 3 CM, APOIADA EM CONSOLE DE METALON 20 X 30 MM</t>
  </si>
  <si>
    <t>86900</t>
  </si>
  <si>
    <t>CUBA DE EMBUTIR DE AÇO INOXIDÁVEL MÉDIA - FORNECIMENTO E INSTALAÇÃO. AF_12/2013</t>
  </si>
  <si>
    <t>BAN-ROD-010</t>
  </si>
  <si>
    <t>RODABANCADA EM GRANITO CINZA ANDORINHA H = 10 CM, E = 2 CM</t>
  </si>
  <si>
    <t>10.3</t>
  </si>
  <si>
    <t>10.4</t>
  </si>
  <si>
    <t>10.5</t>
  </si>
  <si>
    <t>10.6</t>
  </si>
  <si>
    <t>10.7</t>
  </si>
  <si>
    <t>10.8</t>
  </si>
  <si>
    <t>10.9</t>
  </si>
  <si>
    <t>10.10</t>
  </si>
  <si>
    <t>86920</t>
  </si>
  <si>
    <t>TANQUE DE LOUÇA BRANCA COM COLUNA, 30L OU EQUIVALENTE, INCLUSO SIFÃO FLEXÍVEL EM PVC, VÁLVULA PLÁSTICA E TORNEIRA DE METAL CROMADO PADRÃO POPULAR - FORNECIMENTO E INSTALAÇÃO. AF_12/2013</t>
  </si>
  <si>
    <t>86911</t>
  </si>
  <si>
    <t>TORNEIRA CROMADA LONGA, DE PAREDE, 1/2" OU 3/4", PARA PIA DE COZINHA,PADRÃO POPULAR - FORNECIMENTO E INSTALAÇÃO. AF_12/2013</t>
  </si>
  <si>
    <t>10.11</t>
  </si>
  <si>
    <t>11.4</t>
  </si>
  <si>
    <t>EST-MET-040</t>
  </si>
  <si>
    <t>FORNECIMENTO, FABRICAÇÃO, TRANSPORTE E MONTAGEM DE ESTRUTURA METÁLICA PARA TELHADO SOBRE LAJE PARA TELHAS CERÂMICAS, INCLUSIVE PINTURA PRIMER</t>
  </si>
  <si>
    <t>TELHAMENTO COM TELHA CERÂMICA CAPA-CANAL, TIPO PLAN, COM ATÉ 2 ÁGUAS, INCLUSO TRANSPORTE VERTICAL. AF_06/2016</t>
  </si>
  <si>
    <t>OBRA: REFORMA UBS BOM DESTINO</t>
  </si>
  <si>
    <t>7.4</t>
  </si>
  <si>
    <t>7.5</t>
  </si>
  <si>
    <t>88261</t>
  </si>
  <si>
    <t>CARPINTEIRO DE ESQUADRIA COM ENCARGOS COMPLEMENTARES</t>
  </si>
  <si>
    <t>PINTOR COM ENCARGOS COMPLEMENTARES</t>
  </si>
  <si>
    <t>TINTA ESMALTE SINTETICO PREMIUM FOSCO</t>
  </si>
  <si>
    <t>L</t>
  </si>
  <si>
    <t>12.2</t>
  </si>
  <si>
    <t>96111</t>
  </si>
  <si>
    <t>FORRO EM RÉGUAS DE PVC, FRISADO, PARA AMBIENTES RESIDENCIAIS, INCLUSIVE ESTRUTURA DE FIXAÇÃO. AF_05/2017_P</t>
  </si>
  <si>
    <t>73953/004</t>
  </si>
  <si>
    <t>LUMINÁRIAS TIPO CALHA, DE SOBREPOR, COM REATORES DE PARTIDA RÁPIDA E LÂMPADAS FLUORESCENTES 2X2X18W, COMPLETAS, FORNECIMENTO E INSTALAÇÃO</t>
  </si>
  <si>
    <t>5.4</t>
  </si>
  <si>
    <t>FECHADURA DE EMBUTIR PARA PORTAS INTERNAS, COMPLETA, ACABAMENTO PADRÃO POPULAR, COM EXECUÇÃO DE FURO - FORNECIMENTO E INSTALAÇÃO. AF_08/2015</t>
  </si>
  <si>
    <t>5.5</t>
  </si>
  <si>
    <t>5.6</t>
  </si>
  <si>
    <t>SER-GRA-005</t>
  </si>
  <si>
    <t>FORNECIMENTO E ASSENTAMENTO DE GRADE FIXA DE FERRO,PARA PROTEÇÃO DE JANELAS</t>
  </si>
  <si>
    <t>254,50</t>
  </si>
  <si>
    <t>SER-POR-055</t>
  </si>
  <si>
    <t>PORTÃO DE GRADE COLOCADO COM CADEADO</t>
  </si>
  <si>
    <t>Santa Luzia, 14 de Junho de 2019</t>
  </si>
  <si>
    <t>Composição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</si>
</sst>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3" applyNumberFormat="0" applyAlignment="0" applyProtection="0"/>
    <xf numFmtId="0" fontId="21" fillId="13" borderId="14" applyNumberFormat="0" applyAlignment="0" applyProtection="0"/>
    <xf numFmtId="0" fontId="22" fillId="0" borderId="15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6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7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18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33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4" fontId="10" fillId="0" borderId="6" xfId="1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/>
    </xf>
    <xf numFmtId="43" fontId="16" fillId="0" borderId="11" xfId="1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43" fontId="7" fillId="0" borderId="11" xfId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0" fontId="7" fillId="0" borderId="12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8" xfId="0" applyBorder="1"/>
    <xf numFmtId="0" fontId="1" fillId="0" borderId="3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0" fillId="0" borderId="8" xfId="0" applyNumberFormat="1" applyBorder="1"/>
    <xf numFmtId="4" fontId="0" fillId="0" borderId="8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0" fontId="0" fillId="0" borderId="29" xfId="0" applyBorder="1"/>
    <xf numFmtId="10" fontId="0" fillId="0" borderId="8" xfId="0" applyNumberFormat="1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11" xfId="0" applyNumberFormat="1" applyBorder="1"/>
    <xf numFmtId="0" fontId="4" fillId="0" borderId="0" xfId="0" applyFont="1" applyBorder="1" applyAlignment="1">
      <alignment vertical="center"/>
    </xf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19" borderId="30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0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38" fillId="21" borderId="28" xfId="80" applyFont="1" applyFill="1" applyBorder="1" applyAlignment="1">
      <alignment horizontal="center" vertical="center" wrapText="1"/>
    </xf>
    <xf numFmtId="2" fontId="38" fillId="21" borderId="28" xfId="80" applyNumberFormat="1" applyFont="1" applyFill="1" applyBorder="1" applyAlignment="1">
      <alignment horizontal="center" vertical="center" wrapText="1"/>
    </xf>
    <xf numFmtId="4" fontId="38" fillId="21" borderId="28" xfId="80" applyNumberFormat="1" applyFont="1" applyFill="1" applyBorder="1" applyAlignment="1">
      <alignment horizontal="center" vertical="center" wrapText="1"/>
    </xf>
    <xf numFmtId="0" fontId="39" fillId="22" borderId="28" xfId="80" applyFont="1" applyFill="1" applyBorder="1" applyAlignment="1">
      <alignment horizontal="center" vertical="center" wrapText="1"/>
    </xf>
    <xf numFmtId="0" fontId="39" fillId="22" borderId="28" xfId="80" applyFont="1" applyFill="1" applyBorder="1" applyAlignment="1">
      <alignment horizontal="left" vertical="center" wrapText="1"/>
    </xf>
    <xf numFmtId="4" fontId="39" fillId="22" borderId="28" xfId="80" applyNumberFormat="1" applyFont="1" applyFill="1" applyBorder="1" applyAlignment="1">
      <alignment horizontal="center" vertical="center" wrapText="1"/>
    </xf>
    <xf numFmtId="0" fontId="40" fillId="22" borderId="28" xfId="80" applyFont="1" applyFill="1" applyBorder="1" applyAlignment="1">
      <alignment horizontal="center" vertical="center" wrapText="1"/>
    </xf>
    <xf numFmtId="0" fontId="40" fillId="22" borderId="28" xfId="80" applyFont="1" applyFill="1" applyBorder="1" applyAlignment="1">
      <alignment horizontal="left" vertical="center" wrapText="1"/>
    </xf>
    <xf numFmtId="4" fontId="40" fillId="22" borderId="28" xfId="8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/>
    </xf>
    <xf numFmtId="4" fontId="10" fillId="0" borderId="6" xfId="0" applyNumberFormat="1" applyFont="1" applyFill="1" applyBorder="1" applyAlignment="1">
      <alignment vertical="center" wrapText="1"/>
    </xf>
    <xf numFmtId="4" fontId="10" fillId="0" borderId="6" xfId="1" applyNumberFormat="1" applyFont="1" applyFill="1" applyBorder="1" applyAlignment="1">
      <alignment vertical="center" wrapText="1"/>
    </xf>
    <xf numFmtId="4" fontId="9" fillId="20" borderId="5" xfId="0" applyNumberFormat="1" applyFont="1" applyFill="1" applyBorder="1" applyAlignment="1">
      <alignment vertical="center" wrapText="1"/>
    </xf>
    <xf numFmtId="4" fontId="10" fillId="0" borderId="7" xfId="0" applyNumberFormat="1" applyFont="1" applyFill="1" applyBorder="1" applyAlignment="1">
      <alignment vertical="center" wrapText="1"/>
    </xf>
    <xf numFmtId="49" fontId="10" fillId="0" borderId="32" xfId="0" applyNumberFormat="1" applyFont="1" applyFill="1" applyBorder="1" applyAlignment="1">
      <alignment horizontal="center" vertical="center"/>
    </xf>
    <xf numFmtId="49" fontId="10" fillId="0" borderId="32" xfId="0" applyNumberFormat="1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 wrapText="1"/>
    </xf>
    <xf numFmtId="4" fontId="10" fillId="0" borderId="32" xfId="0" applyNumberFormat="1" applyFont="1" applyFill="1" applyBorder="1" applyAlignment="1">
      <alignment vertical="center" wrapText="1"/>
    </xf>
    <xf numFmtId="4" fontId="10" fillId="0" borderId="32" xfId="1" applyNumberFormat="1" applyFont="1" applyFill="1" applyBorder="1" applyAlignment="1">
      <alignment horizontal="right" vertical="center" wrapText="1"/>
    </xf>
    <xf numFmtId="4" fontId="0" fillId="0" borderId="29" xfId="0" applyNumberFormat="1" applyBorder="1"/>
    <xf numFmtId="4" fontId="0" fillId="0" borderId="27" xfId="0" applyNumberFormat="1" applyBorder="1"/>
    <xf numFmtId="49" fontId="0" fillId="0" borderId="0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1" fillId="0" borderId="25" xfId="0" applyFont="1" applyFill="1" applyBorder="1" applyAlignment="1">
      <alignment horizontal="center" vertical="center"/>
    </xf>
    <xf numFmtId="4" fontId="10" fillId="0" borderId="8" xfId="1" applyNumberFormat="1" applyFont="1" applyFill="1" applyBorder="1" applyAlignment="1">
      <alignment horizontal="right" vertical="center" wrapText="1"/>
    </xf>
    <xf numFmtId="49" fontId="10" fillId="0" borderId="33" xfId="0" applyNumberFormat="1" applyFont="1" applyFill="1" applyBorder="1" applyAlignment="1">
      <alignment horizontal="center" vertical="center"/>
    </xf>
    <xf numFmtId="49" fontId="9" fillId="20" borderId="28" xfId="0" applyNumberFormat="1" applyFont="1" applyFill="1" applyBorder="1" applyAlignment="1">
      <alignment horizontal="center" vertical="center"/>
    </xf>
    <xf numFmtId="49" fontId="9" fillId="20" borderId="28" xfId="0" applyNumberFormat="1" applyFont="1" applyFill="1" applyBorder="1" applyAlignment="1">
      <alignment horizontal="left" vertical="center" wrapText="1"/>
    </xf>
    <xf numFmtId="0" fontId="9" fillId="20" borderId="28" xfId="0" applyFont="1" applyFill="1" applyBorder="1" applyAlignment="1">
      <alignment horizontal="center" vertical="center" wrapText="1"/>
    </xf>
    <xf numFmtId="4" fontId="9" fillId="20" borderId="28" xfId="0" applyNumberFormat="1" applyFont="1" applyFill="1" applyBorder="1" applyAlignment="1">
      <alignment horizontal="center" vertical="center" wrapText="1"/>
    </xf>
    <xf numFmtId="4" fontId="9" fillId="20" borderId="28" xfId="0" applyNumberFormat="1" applyFont="1" applyFill="1" applyBorder="1" applyAlignment="1">
      <alignment horizontal="right" vertical="center" wrapText="1"/>
    </xf>
    <xf numFmtId="4" fontId="9" fillId="20" borderId="28" xfId="1" applyNumberFormat="1" applyFont="1" applyFill="1" applyBorder="1" applyAlignment="1">
      <alignment horizontal="center" vertical="center" wrapText="1"/>
    </xf>
    <xf numFmtId="4" fontId="9" fillId="20" borderId="30" xfId="1" applyNumberFormat="1" applyFont="1" applyFill="1" applyBorder="1" applyAlignment="1">
      <alignment horizontal="right" vertical="center" wrapText="1"/>
    </xf>
    <xf numFmtId="4" fontId="9" fillId="20" borderId="28" xfId="1" applyNumberFormat="1" applyFont="1" applyFill="1" applyBorder="1" applyAlignment="1">
      <alignment horizontal="right" vertical="center" wrapText="1"/>
    </xf>
    <xf numFmtId="4" fontId="6" fillId="0" borderId="34" xfId="0" applyNumberFormat="1" applyFont="1" applyFill="1" applyBorder="1" applyAlignment="1">
      <alignment vertical="center"/>
    </xf>
    <xf numFmtId="4" fontId="39" fillId="22" borderId="28" xfId="80" applyNumberFormat="1" applyFont="1" applyFill="1" applyBorder="1" applyAlignment="1">
      <alignment horizontal="right" vertical="center" wrapText="1"/>
    </xf>
    <xf numFmtId="173" fontId="39" fillId="22" borderId="28" xfId="80" applyNumberFormat="1" applyFont="1" applyFill="1" applyBorder="1" applyAlignment="1">
      <alignment horizontal="right" vertical="center" wrapText="1"/>
    </xf>
    <xf numFmtId="49" fontId="10" fillId="0" borderId="35" xfId="0" applyNumberFormat="1" applyFont="1" applyFill="1" applyBorder="1" applyAlignment="1">
      <alignment horizontal="center" vertical="center"/>
    </xf>
    <xf numFmtId="4" fontId="9" fillId="20" borderId="28" xfId="0" applyNumberFormat="1" applyFont="1" applyFill="1" applyBorder="1" applyAlignment="1">
      <alignment vertical="center" wrapText="1"/>
    </xf>
    <xf numFmtId="49" fontId="9" fillId="23" borderId="28" xfId="0" applyNumberFormat="1" applyFont="1" applyFill="1" applyBorder="1" applyAlignment="1">
      <alignment horizontal="center" vertical="center"/>
    </xf>
    <xf numFmtId="49" fontId="9" fillId="23" borderId="28" xfId="0" applyNumberFormat="1" applyFont="1" applyFill="1" applyBorder="1" applyAlignment="1">
      <alignment horizontal="left" vertical="center" wrapText="1"/>
    </xf>
    <xf numFmtId="0" fontId="9" fillId="23" borderId="28" xfId="0" applyFont="1" applyFill="1" applyBorder="1" applyAlignment="1">
      <alignment horizontal="center" vertical="center" wrapText="1"/>
    </xf>
    <xf numFmtId="0" fontId="9" fillId="23" borderId="28" xfId="0" applyFont="1" applyFill="1" applyBorder="1" applyAlignment="1">
      <alignment horizontal="right" vertical="center" wrapText="1"/>
    </xf>
    <xf numFmtId="4" fontId="9" fillId="23" borderId="28" xfId="0" applyNumberFormat="1" applyFont="1" applyFill="1" applyBorder="1" applyAlignment="1">
      <alignment horizontal="right" vertical="center" wrapText="1"/>
    </xf>
    <xf numFmtId="4" fontId="10" fillId="0" borderId="23" xfId="1" applyNumberFormat="1" applyFont="1" applyFill="1" applyBorder="1" applyAlignment="1">
      <alignment horizontal="right" vertical="center" wrapText="1"/>
    </xf>
    <xf numFmtId="4" fontId="9" fillId="20" borderId="5" xfId="0" applyNumberFormat="1" applyFont="1" applyFill="1" applyBorder="1" applyAlignment="1">
      <alignment horizontal="right" vertical="center" wrapText="1"/>
    </xf>
    <xf numFmtId="0" fontId="9" fillId="23" borderId="5" xfId="0" applyFont="1" applyFill="1" applyBorder="1" applyAlignment="1">
      <alignment horizontal="righ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43" fontId="9" fillId="0" borderId="28" xfId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/>
    </xf>
    <xf numFmtId="43" fontId="9" fillId="2" borderId="29" xfId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4" fontId="9" fillId="2" borderId="29" xfId="0" applyNumberFormat="1" applyFont="1" applyFill="1" applyBorder="1" applyAlignment="1">
      <alignment horizontal="right" vertical="center"/>
    </xf>
    <xf numFmtId="0" fontId="13" fillId="0" borderId="24" xfId="0" applyFont="1" applyBorder="1" applyAlignment="1">
      <alignment horizontal="right" vertical="center"/>
    </xf>
    <xf numFmtId="0" fontId="13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right" vertical="center" wrapText="1"/>
    </xf>
    <xf numFmtId="0" fontId="13" fillId="0" borderId="25" xfId="0" applyFont="1" applyBorder="1" applyAlignment="1">
      <alignment horizontal="right" vertical="center"/>
    </xf>
    <xf numFmtId="43" fontId="14" fillId="0" borderId="26" xfId="0" applyNumberFormat="1" applyFont="1" applyBorder="1" applyAlignment="1">
      <alignment vertical="center"/>
    </xf>
    <xf numFmtId="49" fontId="41" fillId="0" borderId="7" xfId="0" applyNumberFormat="1" applyFont="1" applyFill="1" applyBorder="1" applyAlignment="1">
      <alignment horizontal="center" vertical="center"/>
    </xf>
    <xf numFmtId="4" fontId="6" fillId="0" borderId="8" xfId="0" applyNumberFormat="1" applyFont="1" applyBorder="1" applyAlignment="1">
      <alignment vertical="center" wrapText="1"/>
    </xf>
    <xf numFmtId="4" fontId="6" fillId="0" borderId="27" xfId="0" applyNumberFormat="1" applyFont="1" applyBorder="1" applyAlignment="1">
      <alignment vertical="center" wrapText="1"/>
    </xf>
    <xf numFmtId="4" fontId="10" fillId="0" borderId="8" xfId="1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left" vertical="center" wrapText="1"/>
    </xf>
    <xf numFmtId="49" fontId="41" fillId="0" borderId="6" xfId="0" applyNumberFormat="1" applyFont="1" applyFill="1" applyBorder="1" applyAlignment="1">
      <alignment horizontal="center" vertical="center"/>
    </xf>
    <xf numFmtId="4" fontId="10" fillId="0" borderId="34" xfId="0" applyNumberFormat="1" applyFont="1" applyFill="1" applyBorder="1" applyAlignment="1">
      <alignment vertical="center"/>
    </xf>
    <xf numFmtId="4" fontId="10" fillId="0" borderId="36" xfId="0" applyNumberFormat="1" applyFont="1" applyFill="1" applyBorder="1" applyAlignment="1">
      <alignment vertical="center"/>
    </xf>
    <xf numFmtId="0" fontId="40" fillId="24" borderId="28" xfId="80" applyFont="1" applyFill="1" applyBorder="1" applyAlignment="1">
      <alignment horizontal="center" vertical="center" wrapText="1"/>
    </xf>
    <xf numFmtId="0" fontId="40" fillId="24" borderId="28" xfId="80" applyFont="1" applyFill="1" applyBorder="1" applyAlignment="1">
      <alignment horizontal="left" vertical="center" wrapText="1"/>
    </xf>
    <xf numFmtId="4" fontId="39" fillId="24" borderId="28" xfId="80" applyNumberFormat="1" applyFont="1" applyFill="1" applyBorder="1" applyAlignment="1">
      <alignment horizontal="right" vertical="center" wrapText="1"/>
    </xf>
    <xf numFmtId="0" fontId="39" fillId="24" borderId="28" xfId="80" applyFont="1" applyFill="1" applyBorder="1" applyAlignment="1">
      <alignment horizontal="center" vertical="center" wrapText="1"/>
    </xf>
    <xf numFmtId="0" fontId="39" fillId="24" borderId="28" xfId="80" applyFont="1" applyFill="1" applyBorder="1" applyAlignment="1">
      <alignment horizontal="left" vertical="center" wrapText="1"/>
    </xf>
    <xf numFmtId="173" fontId="39" fillId="24" borderId="28" xfId="80" applyNumberFormat="1" applyFont="1" applyFill="1" applyBorder="1" applyAlignment="1">
      <alignment horizontal="right" vertical="center" wrapText="1"/>
    </xf>
    <xf numFmtId="4" fontId="39" fillId="24" borderId="28" xfId="80" applyNumberFormat="1" applyFont="1" applyFill="1" applyBorder="1" applyAlignment="1">
      <alignment horizontal="center" vertical="center" wrapText="1"/>
    </xf>
    <xf numFmtId="4" fontId="40" fillId="24" borderId="28" xfId="80" applyNumberFormat="1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3" fontId="6" fillId="0" borderId="11" xfId="1" applyFont="1" applyFill="1" applyBorder="1" applyAlignment="1">
      <alignment horizontal="right" vertical="center"/>
    </xf>
    <xf numFmtId="43" fontId="6" fillId="0" borderId="12" xfId="1" applyFont="1" applyFill="1" applyBorder="1" applyAlignment="1">
      <alignment horizontal="right" vertical="center"/>
    </xf>
    <xf numFmtId="0" fontId="0" fillId="19" borderId="31" xfId="0" applyFill="1" applyBorder="1" applyAlignment="1">
      <alignment horizontal="center"/>
    </xf>
    <xf numFmtId="0" fontId="0" fillId="19" borderId="9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4" fontId="1" fillId="19" borderId="28" xfId="0" applyNumberFormat="1" applyFont="1" applyFill="1" applyBorder="1" applyAlignment="1">
      <alignment horizontal="center" vertical="center"/>
    </xf>
    <xf numFmtId="0" fontId="1" fillId="19" borderId="28" xfId="0" applyFont="1" applyFill="1" applyBorder="1" applyAlignment="1">
      <alignment horizontal="center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3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CRONOGRAMA!$D$36:$I$36</c:f>
              <c:numCache>
                <c:formatCode>#,##0.00</c:formatCode>
                <c:ptCount val="6"/>
                <c:pt idx="0">
                  <c:v>40304.231644334999</c:v>
                </c:pt>
                <c:pt idx="1">
                  <c:v>35602.637002314994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010432"/>
        <c:axId val="65719680"/>
      </c:barChart>
      <c:catAx>
        <c:axId val="117010432"/>
        <c:scaling>
          <c:orientation val="minMax"/>
        </c:scaling>
        <c:delete val="0"/>
        <c:axPos val="b"/>
        <c:majorTickMark val="out"/>
        <c:minorTickMark val="none"/>
        <c:tickLblPos val="nextTo"/>
        <c:crossAx val="65719680"/>
        <c:crosses val="autoZero"/>
        <c:auto val="1"/>
        <c:lblAlgn val="ctr"/>
        <c:lblOffset val="100"/>
        <c:noMultiLvlLbl val="0"/>
      </c:catAx>
      <c:valAx>
        <c:axId val="65719680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17010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36" footer="0.31496062000000236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54</xdr:row>
      <xdr:rowOff>142875</xdr:rowOff>
    </xdr:from>
    <xdr:to>
      <xdr:col>7</xdr:col>
      <xdr:colOff>238125</xdr:colOff>
      <xdr:row>69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showGridLines="0" showZeros="0" view="pageBreakPreview" zoomScale="85" zoomScaleNormal="85" zoomScaleSheetLayoutView="85" workbookViewId="0">
      <selection activeCell="C4" sqref="C4"/>
    </sheetView>
  </sheetViews>
  <sheetFormatPr defaultRowHeight="15" x14ac:dyDescent="0.25"/>
  <cols>
    <col min="1" max="1" width="9.85546875" style="40" customWidth="1"/>
    <col min="2" max="2" width="18.5703125" style="40" customWidth="1"/>
    <col min="3" max="3" width="57.42578125" style="69" customWidth="1"/>
    <col min="4" max="4" width="8.7109375" style="3" customWidth="1"/>
    <col min="5" max="5" width="10.7109375" style="70" customWidth="1"/>
    <col min="6" max="6" width="17.7109375" style="70" customWidth="1"/>
    <col min="7" max="7" width="14.42578125" style="40" customWidth="1"/>
    <col min="8" max="8" width="17.5703125" style="40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12" t="s">
        <v>4</v>
      </c>
      <c r="B1" s="213"/>
      <c r="C1" s="213"/>
      <c r="D1" s="213"/>
      <c r="E1" s="213"/>
      <c r="F1" s="213"/>
      <c r="G1" s="213"/>
      <c r="H1" s="213"/>
      <c r="I1" s="214"/>
    </row>
    <row r="2" spans="1:9" ht="15.75" x14ac:dyDescent="0.25">
      <c r="A2" s="215" t="s">
        <v>42</v>
      </c>
      <c r="B2" s="216"/>
      <c r="C2" s="216"/>
      <c r="D2" s="216"/>
      <c r="E2" s="216"/>
      <c r="F2" s="216"/>
      <c r="G2" s="216"/>
      <c r="H2" s="216"/>
      <c r="I2" s="217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72"/>
    </row>
    <row r="4" spans="1:9" s="16" customFormat="1" ht="15.75" x14ac:dyDescent="0.25">
      <c r="A4" s="9" t="s">
        <v>189</v>
      </c>
      <c r="B4" s="10"/>
      <c r="C4" s="11"/>
      <c r="D4" s="12"/>
      <c r="E4" s="13"/>
      <c r="F4" s="13"/>
      <c r="G4" s="14"/>
      <c r="H4" s="4"/>
      <c r="I4" s="73"/>
    </row>
    <row r="5" spans="1:9" s="16" customFormat="1" ht="15.75" x14ac:dyDescent="0.25">
      <c r="A5" s="9" t="s">
        <v>43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6</v>
      </c>
      <c r="B6" s="19"/>
      <c r="C6" s="20"/>
      <c r="D6" s="218" t="s">
        <v>211</v>
      </c>
      <c r="E6" s="218"/>
      <c r="F6" s="218"/>
      <c r="G6" s="218"/>
      <c r="H6" s="218"/>
      <c r="I6" s="219"/>
    </row>
    <row r="7" spans="1:9" s="16" customFormat="1" ht="14.25" x14ac:dyDescent="0.25">
      <c r="A7" s="21"/>
      <c r="B7" s="22"/>
      <c r="C7" s="23"/>
      <c r="D7" s="24"/>
      <c r="E7" s="25"/>
      <c r="F7" s="26" t="s">
        <v>5</v>
      </c>
      <c r="G7" s="27">
        <f>1.2247-1</f>
        <v>0.2246999999999999</v>
      </c>
      <c r="H7" s="26"/>
      <c r="I7" s="28"/>
    </row>
    <row r="8" spans="1:9" s="16" customFormat="1" ht="14.25" x14ac:dyDescent="0.25">
      <c r="A8" s="74"/>
      <c r="B8" s="75"/>
      <c r="C8" s="76"/>
      <c r="D8" s="77"/>
      <c r="E8" s="78" t="s">
        <v>26</v>
      </c>
      <c r="F8" s="78"/>
      <c r="G8" s="79"/>
      <c r="H8" s="80"/>
      <c r="I8" s="81"/>
    </row>
    <row r="9" spans="1:9" s="16" customFormat="1" ht="33" customHeight="1" x14ac:dyDescent="0.25">
      <c r="A9" s="178" t="s">
        <v>0</v>
      </c>
      <c r="B9" s="178" t="s">
        <v>7</v>
      </c>
      <c r="C9" s="179" t="s">
        <v>1</v>
      </c>
      <c r="D9" s="180" t="s">
        <v>8</v>
      </c>
      <c r="E9" s="181" t="s">
        <v>2</v>
      </c>
      <c r="F9" s="182" t="s">
        <v>9</v>
      </c>
      <c r="G9" s="182" t="s">
        <v>10</v>
      </c>
      <c r="H9" s="182" t="s">
        <v>87</v>
      </c>
      <c r="I9" s="182" t="s">
        <v>11</v>
      </c>
    </row>
    <row r="10" spans="1:9" s="29" customFormat="1" x14ac:dyDescent="0.25">
      <c r="A10" s="183"/>
      <c r="B10" s="183"/>
      <c r="C10" s="184" t="s">
        <v>27</v>
      </c>
      <c r="D10" s="185"/>
      <c r="E10" s="186"/>
      <c r="F10" s="187"/>
      <c r="G10" s="187"/>
      <c r="H10" s="187"/>
      <c r="I10" s="188">
        <f>I11+I13+I15+I20+I22+I29+I33+I39+I43+I50+I62+I67</f>
        <v>75906.868646649978</v>
      </c>
    </row>
    <row r="11" spans="1:9" s="29" customFormat="1" x14ac:dyDescent="0.25">
      <c r="A11" s="157" t="s">
        <v>57</v>
      </c>
      <c r="B11" s="157"/>
      <c r="C11" s="158" t="s">
        <v>23</v>
      </c>
      <c r="D11" s="159"/>
      <c r="E11" s="160"/>
      <c r="F11" s="161"/>
      <c r="G11" s="162"/>
      <c r="H11" s="163"/>
      <c r="I11" s="164">
        <f>SUM(I12:I12)</f>
        <v>2287.2007319999998</v>
      </c>
    </row>
    <row r="12" spans="1:9" s="29" customFormat="1" x14ac:dyDescent="0.25">
      <c r="A12" s="30" t="s">
        <v>66</v>
      </c>
      <c r="B12" s="30" t="s">
        <v>12</v>
      </c>
      <c r="C12" s="31" t="s">
        <v>88</v>
      </c>
      <c r="D12" s="32" t="s">
        <v>13</v>
      </c>
      <c r="E12" s="13">
        <v>6</v>
      </c>
      <c r="F12" s="134">
        <v>311.26</v>
      </c>
      <c r="G12" s="135">
        <f>(F12*$G$7)+F12</f>
        <v>381.20012199999996</v>
      </c>
      <c r="H12" s="135">
        <f>E12*F12</f>
        <v>1867.56</v>
      </c>
      <c r="I12" s="39">
        <f>E12*G12</f>
        <v>2287.2007319999998</v>
      </c>
    </row>
    <row r="13" spans="1:9" s="29" customFormat="1" x14ac:dyDescent="0.25">
      <c r="A13" s="157" t="s">
        <v>58</v>
      </c>
      <c r="B13" s="157"/>
      <c r="C13" s="158" t="s">
        <v>89</v>
      </c>
      <c r="D13" s="159"/>
      <c r="E13" s="160"/>
      <c r="F13" s="169"/>
      <c r="G13" s="169"/>
      <c r="H13" s="136"/>
      <c r="I13" s="161">
        <f>SUM(I14)</f>
        <v>3795.3330529999994</v>
      </c>
    </row>
    <row r="14" spans="1:9" s="29" customFormat="1" x14ac:dyDescent="0.25">
      <c r="A14" s="30" t="s">
        <v>82</v>
      </c>
      <c r="B14" s="30"/>
      <c r="C14" s="31" t="s">
        <v>90</v>
      </c>
      <c r="D14" s="37" t="s">
        <v>14</v>
      </c>
      <c r="E14" s="13">
        <v>1</v>
      </c>
      <c r="F14" s="134">
        <v>3098.99</v>
      </c>
      <c r="G14" s="135">
        <f t="shared" ref="G14" si="0">(F14*$G$7)+F14</f>
        <v>3795.3330529999994</v>
      </c>
      <c r="H14" s="135">
        <f t="shared" ref="H14" si="1">E14*F14</f>
        <v>3098.99</v>
      </c>
      <c r="I14" s="39">
        <f t="shared" ref="I14" si="2">E14*G14</f>
        <v>3795.3330529999994</v>
      </c>
    </row>
    <row r="15" spans="1:9" s="29" customFormat="1" x14ac:dyDescent="0.25">
      <c r="A15" s="157" t="s">
        <v>59</v>
      </c>
      <c r="B15" s="157"/>
      <c r="C15" s="158" t="s">
        <v>125</v>
      </c>
      <c r="D15" s="159"/>
      <c r="E15" s="160"/>
      <c r="F15" s="169"/>
      <c r="G15" s="161"/>
      <c r="H15" s="176"/>
      <c r="I15" s="161">
        <f>SUM(I16:I19)</f>
        <v>540.28608012999996</v>
      </c>
    </row>
    <row r="16" spans="1:9" s="29" customFormat="1" ht="25.5" x14ac:dyDescent="0.25">
      <c r="A16" s="30" t="s">
        <v>67</v>
      </c>
      <c r="B16" s="35" t="s">
        <v>131</v>
      </c>
      <c r="C16" s="36" t="s">
        <v>132</v>
      </c>
      <c r="D16" s="37" t="s">
        <v>122</v>
      </c>
      <c r="E16" s="33">
        <v>4.07</v>
      </c>
      <c r="F16" s="134">
        <v>38.96</v>
      </c>
      <c r="G16" s="34">
        <f t="shared" ref="G16:G19" si="3">(F16*$G$7)+F16</f>
        <v>47.714312</v>
      </c>
      <c r="H16" s="175">
        <f t="shared" ref="H16:H19" si="4">E16*F16</f>
        <v>158.56720000000001</v>
      </c>
      <c r="I16" s="34">
        <f t="shared" ref="I16:I19" si="5">E16*G16</f>
        <v>194.19724984000001</v>
      </c>
    </row>
    <row r="17" spans="1:9" s="29" customFormat="1" ht="25.5" x14ac:dyDescent="0.25">
      <c r="A17" s="30" t="s">
        <v>130</v>
      </c>
      <c r="B17" s="35" t="s">
        <v>133</v>
      </c>
      <c r="C17" s="36" t="s">
        <v>134</v>
      </c>
      <c r="D17" s="37" t="s">
        <v>122</v>
      </c>
      <c r="E17" s="33">
        <f>E16</f>
        <v>4.07</v>
      </c>
      <c r="F17" s="134">
        <v>19.05</v>
      </c>
      <c r="G17" s="34">
        <f t="shared" si="3"/>
        <v>23.330534999999998</v>
      </c>
      <c r="H17" s="175">
        <f t="shared" si="4"/>
        <v>77.533500000000004</v>
      </c>
      <c r="I17" s="34">
        <f t="shared" si="5"/>
        <v>94.955277449999997</v>
      </c>
    </row>
    <row r="18" spans="1:9" s="29" customFormat="1" ht="38.25" x14ac:dyDescent="0.25">
      <c r="A18" s="30" t="s">
        <v>138</v>
      </c>
      <c r="B18" s="35" t="s">
        <v>135</v>
      </c>
      <c r="C18" s="36" t="s">
        <v>136</v>
      </c>
      <c r="D18" s="37" t="s">
        <v>137</v>
      </c>
      <c r="E18" s="33">
        <f>E17*1.5*30</f>
        <v>183.15</v>
      </c>
      <c r="F18" s="134">
        <v>1</v>
      </c>
      <c r="G18" s="34">
        <f t="shared" si="3"/>
        <v>1.2246999999999999</v>
      </c>
      <c r="H18" s="175">
        <f t="shared" si="4"/>
        <v>183.15</v>
      </c>
      <c r="I18" s="34">
        <f t="shared" si="5"/>
        <v>224.30380499999998</v>
      </c>
    </row>
    <row r="19" spans="1:9" s="29" customFormat="1" ht="25.5" x14ac:dyDescent="0.25">
      <c r="A19" s="30" t="s">
        <v>139</v>
      </c>
      <c r="B19" s="35" t="s">
        <v>128</v>
      </c>
      <c r="C19" s="36" t="s">
        <v>129</v>
      </c>
      <c r="D19" s="197" t="s">
        <v>13</v>
      </c>
      <c r="E19" s="155">
        <v>3.36</v>
      </c>
      <c r="F19" s="155">
        <v>6.52</v>
      </c>
      <c r="G19" s="34">
        <f t="shared" si="3"/>
        <v>7.9850439999999985</v>
      </c>
      <c r="H19" s="175">
        <f t="shared" si="4"/>
        <v>21.907199999999996</v>
      </c>
      <c r="I19" s="34">
        <f t="shared" si="5"/>
        <v>26.829747839999992</v>
      </c>
    </row>
    <row r="20" spans="1:9" s="29" customFormat="1" x14ac:dyDescent="0.25">
      <c r="A20" s="157" t="s">
        <v>60</v>
      </c>
      <c r="B20" s="157"/>
      <c r="C20" s="158" t="s">
        <v>20</v>
      </c>
      <c r="D20" s="159"/>
      <c r="E20" s="160"/>
      <c r="F20" s="169"/>
      <c r="G20" s="161"/>
      <c r="H20" s="176"/>
      <c r="I20" s="161">
        <f>SUM(I21:I21)</f>
        <v>8824.4143120699973</v>
      </c>
    </row>
    <row r="21" spans="1:9" s="29" customFormat="1" ht="63.75" x14ac:dyDescent="0.25">
      <c r="A21" s="30" t="s">
        <v>68</v>
      </c>
      <c r="B21" s="30" t="s">
        <v>24</v>
      </c>
      <c r="C21" s="31" t="s">
        <v>25</v>
      </c>
      <c r="D21" s="32" t="s">
        <v>13</v>
      </c>
      <c r="E21" s="13">
        <v>125.99</v>
      </c>
      <c r="F21" s="134">
        <v>57.19</v>
      </c>
      <c r="G21" s="34">
        <f t="shared" ref="G21" si="6">(F21*$G$7)+F21</f>
        <v>70.040592999999987</v>
      </c>
      <c r="H21" s="34">
        <f t="shared" ref="H21" si="7">E21*F21</f>
        <v>7205.3680999999997</v>
      </c>
      <c r="I21" s="39">
        <f t="shared" ref="I21" si="8">E21*G21</f>
        <v>8824.4143120699973</v>
      </c>
    </row>
    <row r="22" spans="1:9" s="29" customFormat="1" x14ac:dyDescent="0.25">
      <c r="A22" s="157" t="s">
        <v>61</v>
      </c>
      <c r="B22" s="157"/>
      <c r="C22" s="158" t="s">
        <v>77</v>
      </c>
      <c r="D22" s="159"/>
      <c r="E22" s="160"/>
      <c r="F22" s="169"/>
      <c r="G22" s="161"/>
      <c r="H22" s="176"/>
      <c r="I22" s="161">
        <f>SUM(I23:I28)</f>
        <v>12047.500778919999</v>
      </c>
    </row>
    <row r="23" spans="1:9" s="29" customFormat="1" ht="38.25" x14ac:dyDescent="0.25">
      <c r="A23" s="30" t="s">
        <v>69</v>
      </c>
      <c r="B23" s="35" t="s">
        <v>123</v>
      </c>
      <c r="C23" s="36" t="s">
        <v>124</v>
      </c>
      <c r="D23" s="37" t="s">
        <v>117</v>
      </c>
      <c r="E23" s="33">
        <v>4</v>
      </c>
      <c r="F23" s="33">
        <v>324.11</v>
      </c>
      <c r="G23" s="34">
        <f t="shared" ref="G23:G28" si="9">(F23*$G$7)+F23</f>
        <v>396.93751699999996</v>
      </c>
      <c r="H23" s="34">
        <f t="shared" ref="H23:H28" si="10">E23*F23</f>
        <v>1296.44</v>
      </c>
      <c r="I23" s="39">
        <f t="shared" ref="I23:I28" si="11">E23*G23</f>
        <v>1587.7500679999998</v>
      </c>
    </row>
    <row r="24" spans="1:9" s="29" customFormat="1" ht="51" x14ac:dyDescent="0.25">
      <c r="A24" s="30" t="s">
        <v>70</v>
      </c>
      <c r="B24" s="35">
        <v>91307</v>
      </c>
      <c r="C24" s="36" t="s">
        <v>203</v>
      </c>
      <c r="D24" s="37" t="s">
        <v>14</v>
      </c>
      <c r="E24" s="33">
        <v>4</v>
      </c>
      <c r="F24" s="38">
        <v>49.68</v>
      </c>
      <c r="G24" s="34">
        <f t="shared" si="9"/>
        <v>60.843095999999996</v>
      </c>
      <c r="H24" s="34">
        <f t="shared" si="10"/>
        <v>198.72</v>
      </c>
      <c r="I24" s="39">
        <f t="shared" si="11"/>
        <v>243.37238399999998</v>
      </c>
    </row>
    <row r="25" spans="1:9" s="29" customFormat="1" ht="38.25" x14ac:dyDescent="0.25">
      <c r="A25" s="30" t="s">
        <v>126</v>
      </c>
      <c r="B25" s="35" t="s">
        <v>118</v>
      </c>
      <c r="C25" s="36" t="s">
        <v>119</v>
      </c>
      <c r="D25" s="37" t="s">
        <v>13</v>
      </c>
      <c r="E25" s="33">
        <v>11.4</v>
      </c>
      <c r="F25" s="38">
        <v>296.33999999999997</v>
      </c>
      <c r="G25" s="34">
        <f t="shared" si="9"/>
        <v>362.92759799999993</v>
      </c>
      <c r="H25" s="34">
        <f t="shared" si="10"/>
        <v>3378.2759999999998</v>
      </c>
      <c r="I25" s="39">
        <f t="shared" si="11"/>
        <v>4137.3746171999992</v>
      </c>
    </row>
    <row r="26" spans="1:9" s="29" customFormat="1" x14ac:dyDescent="0.25">
      <c r="A26" s="30" t="s">
        <v>202</v>
      </c>
      <c r="B26" s="194" t="s">
        <v>54</v>
      </c>
      <c r="C26" s="36" t="s">
        <v>127</v>
      </c>
      <c r="D26" s="37" t="s">
        <v>14</v>
      </c>
      <c r="E26" s="33">
        <v>2</v>
      </c>
      <c r="F26" s="137">
        <v>40.03</v>
      </c>
      <c r="G26" s="34">
        <f t="shared" si="9"/>
        <v>49.024740999999999</v>
      </c>
      <c r="H26" s="34">
        <f t="shared" si="10"/>
        <v>80.06</v>
      </c>
      <c r="I26" s="39">
        <f t="shared" si="11"/>
        <v>98.049481999999998</v>
      </c>
    </row>
    <row r="27" spans="1:9" s="29" customFormat="1" ht="25.5" x14ac:dyDescent="0.25">
      <c r="A27" s="30" t="s">
        <v>204</v>
      </c>
      <c r="B27" s="30" t="s">
        <v>206</v>
      </c>
      <c r="C27" s="31" t="s">
        <v>207</v>
      </c>
      <c r="D27" s="37" t="s">
        <v>13</v>
      </c>
      <c r="E27" s="33">
        <v>11.4</v>
      </c>
      <c r="F27" s="38" t="s">
        <v>208</v>
      </c>
      <c r="G27" s="34">
        <f t="shared" si="9"/>
        <v>311.68615</v>
      </c>
      <c r="H27" s="34">
        <f t="shared" si="10"/>
        <v>2901.3</v>
      </c>
      <c r="I27" s="39">
        <f t="shared" si="11"/>
        <v>3553.2221100000002</v>
      </c>
    </row>
    <row r="28" spans="1:9" s="29" customFormat="1" x14ac:dyDescent="0.25">
      <c r="A28" s="30" t="s">
        <v>205</v>
      </c>
      <c r="B28" s="30" t="s">
        <v>209</v>
      </c>
      <c r="C28" s="31" t="s">
        <v>210</v>
      </c>
      <c r="D28" s="32" t="s">
        <v>13</v>
      </c>
      <c r="E28" s="211">
        <v>8.19</v>
      </c>
      <c r="F28" s="38">
        <v>242.04</v>
      </c>
      <c r="G28" s="34">
        <f t="shared" si="9"/>
        <v>296.42638799999997</v>
      </c>
      <c r="H28" s="34">
        <f t="shared" si="10"/>
        <v>1982.3075999999999</v>
      </c>
      <c r="I28" s="39">
        <f t="shared" si="11"/>
        <v>2427.7321177199997</v>
      </c>
    </row>
    <row r="29" spans="1:9" s="29" customFormat="1" x14ac:dyDescent="0.25">
      <c r="A29" s="157" t="s">
        <v>62</v>
      </c>
      <c r="B29" s="157"/>
      <c r="C29" s="158" t="s">
        <v>17</v>
      </c>
      <c r="D29" s="159"/>
      <c r="E29" s="160"/>
      <c r="F29" s="169"/>
      <c r="G29" s="161"/>
      <c r="H29" s="176"/>
      <c r="I29" s="161">
        <f>SUM(I30:I32)</f>
        <v>13117.768803259998</v>
      </c>
    </row>
    <row r="30" spans="1:9" s="29" customFormat="1" ht="51" x14ac:dyDescent="0.25">
      <c r="A30" s="30" t="s">
        <v>71</v>
      </c>
      <c r="B30" s="35">
        <v>87894</v>
      </c>
      <c r="C30" s="36" t="s">
        <v>16</v>
      </c>
      <c r="D30" s="37" t="s">
        <v>13</v>
      </c>
      <c r="E30" s="33">
        <f>E21*2</f>
        <v>251.98</v>
      </c>
      <c r="F30" s="38">
        <v>4.74</v>
      </c>
      <c r="G30" s="34">
        <f t="shared" ref="G30:G32" si="12">(F30*$G$7)+F30</f>
        <v>5.805078</v>
      </c>
      <c r="H30" s="34">
        <f t="shared" ref="H30" si="13">E30*F30</f>
        <v>1194.3851999999999</v>
      </c>
      <c r="I30" s="39">
        <f t="shared" ref="I30" si="14">E30*G30</f>
        <v>1462.76355444</v>
      </c>
    </row>
    <row r="31" spans="1:9" s="29" customFormat="1" ht="51" x14ac:dyDescent="0.25">
      <c r="A31" s="30" t="s">
        <v>72</v>
      </c>
      <c r="B31" s="30" t="s">
        <v>18</v>
      </c>
      <c r="C31" s="31" t="s">
        <v>19</v>
      </c>
      <c r="D31" s="32" t="s">
        <v>13</v>
      </c>
      <c r="E31" s="134">
        <f>E30</f>
        <v>251.98</v>
      </c>
      <c r="F31" s="134">
        <v>26.07</v>
      </c>
      <c r="G31" s="34">
        <f t="shared" si="12"/>
        <v>31.927928999999999</v>
      </c>
      <c r="H31" s="34">
        <f t="shared" ref="H31" si="15">E31*F31</f>
        <v>6569.1185999999998</v>
      </c>
      <c r="I31" s="39">
        <f t="shared" ref="I31" si="16">E31*G31</f>
        <v>8045.1995494199991</v>
      </c>
    </row>
    <row r="32" spans="1:9" s="29" customFormat="1" ht="63.75" x14ac:dyDescent="0.25">
      <c r="A32" s="30" t="s">
        <v>83</v>
      </c>
      <c r="B32" s="30" t="s">
        <v>79</v>
      </c>
      <c r="C32" s="31" t="s">
        <v>80</v>
      </c>
      <c r="D32" s="32" t="s">
        <v>13</v>
      </c>
      <c r="E32" s="134">
        <v>51.62</v>
      </c>
      <c r="F32" s="134">
        <v>57.1</v>
      </c>
      <c r="G32" s="34">
        <f t="shared" si="12"/>
        <v>69.930369999999996</v>
      </c>
      <c r="H32" s="34">
        <f t="shared" ref="H32" si="17">E32*F32</f>
        <v>2947.502</v>
      </c>
      <c r="I32" s="39">
        <f t="shared" ref="I32" si="18">E32*G32</f>
        <v>3609.8056993999994</v>
      </c>
    </row>
    <row r="33" spans="1:9" s="29" customFormat="1" x14ac:dyDescent="0.25">
      <c r="A33" s="157" t="s">
        <v>63</v>
      </c>
      <c r="B33" s="157"/>
      <c r="C33" s="158" t="s">
        <v>21</v>
      </c>
      <c r="D33" s="159"/>
      <c r="E33" s="160">
        <v>0</v>
      </c>
      <c r="F33" s="169"/>
      <c r="G33" s="161"/>
      <c r="H33" s="176"/>
      <c r="I33" s="161">
        <f>SUM(I34:I38)</f>
        <v>3178.7888229099999</v>
      </c>
    </row>
    <row r="34" spans="1:9" s="29" customFormat="1" x14ac:dyDescent="0.25">
      <c r="A34" s="30" t="s">
        <v>73</v>
      </c>
      <c r="B34" s="35" t="s">
        <v>44</v>
      </c>
      <c r="C34" s="36" t="s">
        <v>45</v>
      </c>
      <c r="D34" s="37" t="s">
        <v>13</v>
      </c>
      <c r="E34" s="33">
        <v>44.69</v>
      </c>
      <c r="F34" s="137">
        <v>2.37</v>
      </c>
      <c r="G34" s="34">
        <f t="shared" ref="G34:G38" si="19">(F34*$G$7)+F34</f>
        <v>2.902539</v>
      </c>
      <c r="H34" s="34">
        <f t="shared" ref="H34:H38" si="20">E34*F34</f>
        <v>105.9153</v>
      </c>
      <c r="I34" s="39">
        <f t="shared" ref="I34:I38" si="21">E34*G34</f>
        <v>129.71446791</v>
      </c>
    </row>
    <row r="35" spans="1:9" s="29" customFormat="1" x14ac:dyDescent="0.25">
      <c r="A35" s="30" t="s">
        <v>74</v>
      </c>
      <c r="B35" s="198" t="s">
        <v>140</v>
      </c>
      <c r="C35" s="199" t="s">
        <v>141</v>
      </c>
      <c r="D35" s="32" t="s">
        <v>13</v>
      </c>
      <c r="E35" s="33">
        <v>17.5</v>
      </c>
      <c r="F35" s="134">
        <v>2.66</v>
      </c>
      <c r="G35" s="34">
        <f t="shared" si="19"/>
        <v>3.2577020000000001</v>
      </c>
      <c r="H35" s="34">
        <f t="shared" si="20"/>
        <v>46.550000000000004</v>
      </c>
      <c r="I35" s="39">
        <f t="shared" si="21"/>
        <v>57.009785000000001</v>
      </c>
    </row>
    <row r="36" spans="1:9" s="29" customFormat="1" ht="25.5" x14ac:dyDescent="0.25">
      <c r="A36" s="30" t="s">
        <v>93</v>
      </c>
      <c r="B36" s="30" t="s">
        <v>40</v>
      </c>
      <c r="C36" s="31" t="s">
        <v>41</v>
      </c>
      <c r="D36" s="32" t="s">
        <v>13</v>
      </c>
      <c r="E36" s="134">
        <v>68</v>
      </c>
      <c r="F36" s="134">
        <v>7.75</v>
      </c>
      <c r="G36" s="34">
        <f t="shared" si="19"/>
        <v>9.4914249999999996</v>
      </c>
      <c r="H36" s="34">
        <f t="shared" si="20"/>
        <v>527</v>
      </c>
      <c r="I36" s="39">
        <f t="shared" si="21"/>
        <v>645.41689999999994</v>
      </c>
    </row>
    <row r="37" spans="1:9" s="29" customFormat="1" ht="25.5" x14ac:dyDescent="0.25">
      <c r="A37" s="30" t="s">
        <v>190</v>
      </c>
      <c r="B37" s="200" t="s">
        <v>55</v>
      </c>
      <c r="C37" s="199" t="s">
        <v>142</v>
      </c>
      <c r="D37" s="32" t="s">
        <v>13</v>
      </c>
      <c r="E37" s="134">
        <v>17.5</v>
      </c>
      <c r="F37" s="134">
        <v>11</v>
      </c>
      <c r="G37" s="34">
        <f t="shared" si="19"/>
        <v>13.471699999999998</v>
      </c>
      <c r="H37" s="34">
        <f t="shared" si="20"/>
        <v>192.5</v>
      </c>
      <c r="I37" s="39">
        <f t="shared" si="21"/>
        <v>235.75474999999997</v>
      </c>
    </row>
    <row r="38" spans="1:9" s="29" customFormat="1" ht="25.5" x14ac:dyDescent="0.25">
      <c r="A38" s="30" t="s">
        <v>191</v>
      </c>
      <c r="B38" s="198" t="s">
        <v>143</v>
      </c>
      <c r="C38" s="199" t="s">
        <v>144</v>
      </c>
      <c r="D38" s="32" t="s">
        <v>13</v>
      </c>
      <c r="E38" s="134">
        <v>173.75</v>
      </c>
      <c r="F38" s="134">
        <v>9.92</v>
      </c>
      <c r="G38" s="34">
        <f t="shared" si="19"/>
        <v>12.149023999999999</v>
      </c>
      <c r="H38" s="34">
        <f t="shared" si="20"/>
        <v>1723.6</v>
      </c>
      <c r="I38" s="39">
        <f t="shared" si="21"/>
        <v>2110.8929199999998</v>
      </c>
    </row>
    <row r="39" spans="1:9" s="29" customFormat="1" x14ac:dyDescent="0.25">
      <c r="A39" s="170" t="s">
        <v>64</v>
      </c>
      <c r="B39" s="170"/>
      <c r="C39" s="171" t="s">
        <v>108</v>
      </c>
      <c r="D39" s="172"/>
      <c r="E39" s="173"/>
      <c r="F39" s="172"/>
      <c r="G39" s="173"/>
      <c r="H39" s="177"/>
      <c r="I39" s="174">
        <f>SUM(I40:I42)</f>
        <v>13817.671626499998</v>
      </c>
    </row>
    <row r="40" spans="1:9" s="29" customFormat="1" ht="25.5" x14ac:dyDescent="0.25">
      <c r="A40" s="30" t="s">
        <v>75</v>
      </c>
      <c r="B40" s="35" t="s">
        <v>109</v>
      </c>
      <c r="C40" s="36" t="s">
        <v>110</v>
      </c>
      <c r="D40" s="37" t="s">
        <v>13</v>
      </c>
      <c r="E40" s="38">
        <v>111.55</v>
      </c>
      <c r="F40" s="38">
        <v>28.67</v>
      </c>
      <c r="G40" s="34">
        <f t="shared" ref="G40:G41" si="22">(F40*$G$7)+F40</f>
        <v>35.112149000000002</v>
      </c>
      <c r="H40" s="34">
        <f t="shared" ref="H40:H41" si="23">E40*F40</f>
        <v>3198.1385</v>
      </c>
      <c r="I40" s="39">
        <f t="shared" ref="I40:I41" si="24">E40*G40</f>
        <v>3916.7602209500001</v>
      </c>
    </row>
    <row r="41" spans="1:9" s="29" customFormat="1" ht="63.75" x14ac:dyDescent="0.25">
      <c r="A41" s="30" t="s">
        <v>94</v>
      </c>
      <c r="B41" s="35" t="s">
        <v>111</v>
      </c>
      <c r="C41" s="36" t="s">
        <v>112</v>
      </c>
      <c r="D41" s="37" t="s">
        <v>13</v>
      </c>
      <c r="E41" s="38">
        <v>144.44999999999999</v>
      </c>
      <c r="F41" s="38">
        <v>54.01</v>
      </c>
      <c r="G41" s="34">
        <f t="shared" si="22"/>
        <v>66.146046999999996</v>
      </c>
      <c r="H41" s="34">
        <f t="shared" si="23"/>
        <v>7801.7444999999989</v>
      </c>
      <c r="I41" s="39">
        <f t="shared" si="24"/>
        <v>9554.7964891499978</v>
      </c>
    </row>
    <row r="42" spans="1:9" s="29" customFormat="1" ht="25.5" x14ac:dyDescent="0.25">
      <c r="A42" s="30" t="s">
        <v>95</v>
      </c>
      <c r="B42" s="35" t="s">
        <v>145</v>
      </c>
      <c r="C42" s="36" t="s">
        <v>146</v>
      </c>
      <c r="D42" s="37" t="s">
        <v>15</v>
      </c>
      <c r="E42" s="38">
        <v>4.4000000000000004</v>
      </c>
      <c r="F42" s="38">
        <v>64.23</v>
      </c>
      <c r="G42" s="34">
        <f t="shared" ref="G42" si="25">(F42*$G$7)+F42</f>
        <v>78.662481</v>
      </c>
      <c r="H42" s="34">
        <f t="shared" ref="H42" si="26">E42*F42</f>
        <v>282.61200000000002</v>
      </c>
      <c r="I42" s="39">
        <f t="shared" ref="I42" si="27">E42*G42</f>
        <v>346.11491640000003</v>
      </c>
    </row>
    <row r="43" spans="1:9" s="29" customFormat="1" x14ac:dyDescent="0.25">
      <c r="A43" s="157" t="s">
        <v>65</v>
      </c>
      <c r="B43" s="157"/>
      <c r="C43" s="158" t="s">
        <v>81</v>
      </c>
      <c r="D43" s="159"/>
      <c r="E43" s="160"/>
      <c r="F43" s="169"/>
      <c r="G43" s="161"/>
      <c r="H43" s="176"/>
      <c r="I43" s="161">
        <f>SUM(I44:I49)</f>
        <v>3858.3316209999994</v>
      </c>
    </row>
    <row r="44" spans="1:9" s="29" customFormat="1" ht="38.25" x14ac:dyDescent="0.25">
      <c r="A44" s="30" t="s">
        <v>76</v>
      </c>
      <c r="B44" s="156" t="s">
        <v>147</v>
      </c>
      <c r="C44" s="36" t="s">
        <v>148</v>
      </c>
      <c r="D44" s="37" t="s">
        <v>14</v>
      </c>
      <c r="E44" s="134">
        <v>15</v>
      </c>
      <c r="F44" s="38">
        <v>22</v>
      </c>
      <c r="G44" s="34">
        <f t="shared" ref="G44:G45" si="28">(F44*$G$7)+F44</f>
        <v>26.943399999999997</v>
      </c>
      <c r="H44" s="34">
        <f t="shared" ref="H44:H48" si="29">E44*F44</f>
        <v>330</v>
      </c>
      <c r="I44" s="39">
        <f t="shared" ref="I44:I48" si="30">E44*G44</f>
        <v>404.15099999999995</v>
      </c>
    </row>
    <row r="45" spans="1:9" s="29" customFormat="1" ht="38.25" x14ac:dyDescent="0.25">
      <c r="A45" s="30" t="s">
        <v>96</v>
      </c>
      <c r="B45" s="30" t="s">
        <v>149</v>
      </c>
      <c r="C45" s="31" t="s">
        <v>150</v>
      </c>
      <c r="D45" s="32" t="s">
        <v>14</v>
      </c>
      <c r="E45" s="134">
        <v>7</v>
      </c>
      <c r="F45" s="134">
        <v>32.58</v>
      </c>
      <c r="G45" s="34">
        <f t="shared" si="28"/>
        <v>39.900725999999992</v>
      </c>
      <c r="H45" s="34">
        <f t="shared" si="29"/>
        <v>228.06</v>
      </c>
      <c r="I45" s="39">
        <f t="shared" si="30"/>
        <v>279.30508199999997</v>
      </c>
    </row>
    <row r="46" spans="1:9" s="29" customFormat="1" ht="25.5" x14ac:dyDescent="0.25">
      <c r="A46" s="30" t="s">
        <v>97</v>
      </c>
      <c r="B46" s="30" t="s">
        <v>101</v>
      </c>
      <c r="C46" s="31" t="s">
        <v>102</v>
      </c>
      <c r="D46" s="37" t="s">
        <v>14</v>
      </c>
      <c r="E46" s="134">
        <v>7</v>
      </c>
      <c r="F46" s="134">
        <v>172.97</v>
      </c>
      <c r="G46" s="34">
        <f t="shared" ref="G46:G48" si="31">(F46*$G$7)+F46</f>
        <v>211.83635899999999</v>
      </c>
      <c r="H46" s="34">
        <f t="shared" si="29"/>
        <v>1210.79</v>
      </c>
      <c r="I46" s="39">
        <f t="shared" si="30"/>
        <v>1482.854513</v>
      </c>
    </row>
    <row r="47" spans="1:9" s="29" customFormat="1" ht="38.25" x14ac:dyDescent="0.25">
      <c r="A47" s="30" t="s">
        <v>98</v>
      </c>
      <c r="B47" s="30" t="s">
        <v>152</v>
      </c>
      <c r="C47" s="31" t="s">
        <v>153</v>
      </c>
      <c r="D47" s="37" t="s">
        <v>14</v>
      </c>
      <c r="E47" s="134">
        <v>3</v>
      </c>
      <c r="F47" s="134">
        <v>173.48</v>
      </c>
      <c r="G47" s="34">
        <f t="shared" si="31"/>
        <v>212.46095599999995</v>
      </c>
      <c r="H47" s="34">
        <f t="shared" si="29"/>
        <v>520.43999999999994</v>
      </c>
      <c r="I47" s="39">
        <f t="shared" si="30"/>
        <v>637.38286799999992</v>
      </c>
    </row>
    <row r="48" spans="1:9" s="29" customFormat="1" ht="38.25" x14ac:dyDescent="0.25">
      <c r="A48" s="30" t="s">
        <v>103</v>
      </c>
      <c r="B48" s="30" t="s">
        <v>200</v>
      </c>
      <c r="C48" s="31" t="s">
        <v>201</v>
      </c>
      <c r="D48" s="37" t="s">
        <v>14</v>
      </c>
      <c r="E48" s="134">
        <v>4</v>
      </c>
      <c r="F48" s="134">
        <v>131.41</v>
      </c>
      <c r="G48" s="34">
        <f t="shared" si="31"/>
        <v>160.93782699999997</v>
      </c>
      <c r="H48" s="34">
        <f t="shared" si="29"/>
        <v>525.64</v>
      </c>
      <c r="I48" s="39">
        <f t="shared" si="30"/>
        <v>643.75130799999988</v>
      </c>
    </row>
    <row r="49" spans="1:9" s="29" customFormat="1" ht="25.5" x14ac:dyDescent="0.25">
      <c r="A49" s="30" t="s">
        <v>151</v>
      </c>
      <c r="B49" s="30" t="s">
        <v>120</v>
      </c>
      <c r="C49" s="31" t="s">
        <v>121</v>
      </c>
      <c r="D49" s="32" t="s">
        <v>14</v>
      </c>
      <c r="E49" s="134">
        <v>10</v>
      </c>
      <c r="F49" s="134">
        <v>33.549999999999997</v>
      </c>
      <c r="G49" s="34">
        <f t="shared" ref="G49" si="32">(F49*$G$7)+F49</f>
        <v>41.088684999999991</v>
      </c>
      <c r="H49" s="34">
        <f t="shared" ref="H49" si="33">E49*F49</f>
        <v>335.5</v>
      </c>
      <c r="I49" s="39">
        <f t="shared" ref="I49" si="34">E49*G49</f>
        <v>410.88684999999992</v>
      </c>
    </row>
    <row r="50" spans="1:9" s="29" customFormat="1" x14ac:dyDescent="0.25">
      <c r="A50" s="157" t="s">
        <v>85</v>
      </c>
      <c r="B50" s="157"/>
      <c r="C50" s="158" t="s">
        <v>91</v>
      </c>
      <c r="D50" s="159"/>
      <c r="E50" s="160"/>
      <c r="F50" s="169"/>
      <c r="G50" s="161"/>
      <c r="H50" s="176"/>
      <c r="I50" s="161">
        <f>SUM(I51:I61)</f>
        <v>4560.7019697999986</v>
      </c>
    </row>
    <row r="51" spans="1:9" s="29" customFormat="1" ht="51" x14ac:dyDescent="0.25">
      <c r="A51" s="35" t="s">
        <v>86</v>
      </c>
      <c r="B51" s="168" t="s">
        <v>154</v>
      </c>
      <c r="C51" s="36" t="s">
        <v>155</v>
      </c>
      <c r="D51" s="37" t="s">
        <v>14</v>
      </c>
      <c r="E51" s="165">
        <v>1</v>
      </c>
      <c r="F51" s="137">
        <v>399.21</v>
      </c>
      <c r="G51" s="34">
        <f t="shared" ref="G51:G61" si="35">(F51*$G$7)+F51</f>
        <v>488.91248699999994</v>
      </c>
      <c r="H51" s="34">
        <f t="shared" ref="H51:H61" si="36">E51*F51</f>
        <v>399.21</v>
      </c>
      <c r="I51" s="39">
        <f t="shared" ref="I51:I61" si="37">E51*G51</f>
        <v>488.91248699999994</v>
      </c>
    </row>
    <row r="52" spans="1:9" s="29" customFormat="1" ht="63.75" x14ac:dyDescent="0.25">
      <c r="A52" s="35" t="s">
        <v>84</v>
      </c>
      <c r="B52" s="168" t="s">
        <v>156</v>
      </c>
      <c r="C52" s="36" t="s">
        <v>157</v>
      </c>
      <c r="D52" s="37" t="s">
        <v>14</v>
      </c>
      <c r="E52" s="165">
        <v>3</v>
      </c>
      <c r="F52" s="137">
        <v>171.39</v>
      </c>
      <c r="G52" s="34">
        <f t="shared" si="35"/>
        <v>209.90133299999997</v>
      </c>
      <c r="H52" s="34">
        <f t="shared" si="36"/>
        <v>514.16999999999996</v>
      </c>
      <c r="I52" s="39">
        <f t="shared" si="37"/>
        <v>629.70399899999984</v>
      </c>
    </row>
    <row r="53" spans="1:9" s="29" customFormat="1" ht="25.5" x14ac:dyDescent="0.25">
      <c r="A53" s="35" t="s">
        <v>172</v>
      </c>
      <c r="B53" s="35" t="s">
        <v>158</v>
      </c>
      <c r="C53" s="31" t="s">
        <v>159</v>
      </c>
      <c r="D53" s="37" t="s">
        <v>14</v>
      </c>
      <c r="E53" s="165">
        <v>6</v>
      </c>
      <c r="F53" s="134">
        <v>87.19</v>
      </c>
      <c r="G53" s="34">
        <f t="shared" si="35"/>
        <v>106.78159299999999</v>
      </c>
      <c r="H53" s="34">
        <f t="shared" si="36"/>
        <v>523.14</v>
      </c>
      <c r="I53" s="39">
        <f t="shared" si="37"/>
        <v>640.68955799999992</v>
      </c>
    </row>
    <row r="54" spans="1:9" s="29" customFormat="1" ht="38.25" x14ac:dyDescent="0.25">
      <c r="A54" s="35" t="s">
        <v>173</v>
      </c>
      <c r="B54" s="168" t="s">
        <v>160</v>
      </c>
      <c r="C54" s="31" t="s">
        <v>161</v>
      </c>
      <c r="D54" s="37" t="s">
        <v>14</v>
      </c>
      <c r="E54" s="165">
        <v>3</v>
      </c>
      <c r="F54" s="134">
        <v>49.39</v>
      </c>
      <c r="G54" s="34">
        <f t="shared" si="35"/>
        <v>60.487932999999998</v>
      </c>
      <c r="H54" s="34">
        <f t="shared" si="36"/>
        <v>148.17000000000002</v>
      </c>
      <c r="I54" s="39">
        <f t="shared" si="37"/>
        <v>181.46379899999999</v>
      </c>
    </row>
    <row r="55" spans="1:9" s="29" customFormat="1" ht="25.5" x14ac:dyDescent="0.25">
      <c r="A55" s="35" t="s">
        <v>174</v>
      </c>
      <c r="B55" s="168" t="s">
        <v>162</v>
      </c>
      <c r="C55" s="31" t="s">
        <v>163</v>
      </c>
      <c r="D55" s="37" t="s">
        <v>14</v>
      </c>
      <c r="E55" s="165">
        <v>1</v>
      </c>
      <c r="F55" s="134">
        <v>66.87</v>
      </c>
      <c r="G55" s="34">
        <f t="shared" si="35"/>
        <v>81.895689000000004</v>
      </c>
      <c r="H55" s="34">
        <f t="shared" si="36"/>
        <v>66.87</v>
      </c>
      <c r="I55" s="39">
        <f t="shared" si="37"/>
        <v>81.895689000000004</v>
      </c>
    </row>
    <row r="56" spans="1:9" s="29" customFormat="1" ht="38.25" x14ac:dyDescent="0.25">
      <c r="A56" s="35" t="s">
        <v>175</v>
      </c>
      <c r="B56" s="168" t="s">
        <v>164</v>
      </c>
      <c r="C56" s="31" t="s">
        <v>165</v>
      </c>
      <c r="D56" s="37" t="s">
        <v>14</v>
      </c>
      <c r="E56" s="165">
        <v>2</v>
      </c>
      <c r="F56" s="134">
        <v>66.2</v>
      </c>
      <c r="G56" s="34">
        <f t="shared" si="35"/>
        <v>81.075140000000005</v>
      </c>
      <c r="H56" s="34">
        <f t="shared" si="36"/>
        <v>132.4</v>
      </c>
      <c r="I56" s="39">
        <f t="shared" si="37"/>
        <v>162.15028000000001</v>
      </c>
    </row>
    <row r="57" spans="1:9" s="29" customFormat="1" ht="25.5" x14ac:dyDescent="0.25">
      <c r="A57" s="35" t="s">
        <v>176</v>
      </c>
      <c r="B57" s="168" t="s">
        <v>166</v>
      </c>
      <c r="C57" s="36" t="s">
        <v>167</v>
      </c>
      <c r="D57" s="37" t="s">
        <v>13</v>
      </c>
      <c r="E57" s="201">
        <v>2.4</v>
      </c>
      <c r="F57" s="137">
        <v>315.89999999999998</v>
      </c>
      <c r="G57" s="34">
        <f t="shared" si="35"/>
        <v>386.88272999999992</v>
      </c>
      <c r="H57" s="34">
        <f t="shared" si="36"/>
        <v>758.16</v>
      </c>
      <c r="I57" s="39">
        <f t="shared" si="37"/>
        <v>928.51855199999977</v>
      </c>
    </row>
    <row r="58" spans="1:9" s="29" customFormat="1" ht="25.5" x14ac:dyDescent="0.25">
      <c r="A58" s="35" t="s">
        <v>177</v>
      </c>
      <c r="B58" s="35" t="s">
        <v>168</v>
      </c>
      <c r="C58" s="36" t="s">
        <v>169</v>
      </c>
      <c r="D58" s="32" t="s">
        <v>78</v>
      </c>
      <c r="E58" s="202">
        <v>2</v>
      </c>
      <c r="F58" s="134">
        <v>133.69999999999999</v>
      </c>
      <c r="G58" s="34">
        <f t="shared" si="35"/>
        <v>163.74238999999997</v>
      </c>
      <c r="H58" s="34">
        <f t="shared" si="36"/>
        <v>267.39999999999998</v>
      </c>
      <c r="I58" s="39">
        <f t="shared" si="37"/>
        <v>327.48477999999994</v>
      </c>
    </row>
    <row r="59" spans="1:9" s="29" customFormat="1" ht="25.5" x14ac:dyDescent="0.25">
      <c r="A59" s="35" t="s">
        <v>178</v>
      </c>
      <c r="B59" s="35" t="s">
        <v>170</v>
      </c>
      <c r="C59" s="36" t="s">
        <v>171</v>
      </c>
      <c r="D59" s="37" t="s">
        <v>15</v>
      </c>
      <c r="E59" s="201">
        <v>6.4</v>
      </c>
      <c r="F59" s="137">
        <v>30.16</v>
      </c>
      <c r="G59" s="34">
        <f t="shared" si="35"/>
        <v>36.936951999999998</v>
      </c>
      <c r="H59" s="34">
        <f t="shared" si="36"/>
        <v>193.024</v>
      </c>
      <c r="I59" s="39">
        <f t="shared" si="37"/>
        <v>236.3964928</v>
      </c>
    </row>
    <row r="60" spans="1:9" s="29" customFormat="1" ht="38.25" x14ac:dyDescent="0.25">
      <c r="A60" s="35" t="s">
        <v>179</v>
      </c>
      <c r="B60" s="35" t="s">
        <v>182</v>
      </c>
      <c r="C60" s="31" t="s">
        <v>183</v>
      </c>
      <c r="D60" s="37" t="s">
        <v>14</v>
      </c>
      <c r="E60" s="201">
        <v>2</v>
      </c>
      <c r="F60" s="134">
        <v>32.92</v>
      </c>
      <c r="G60" s="34">
        <f t="shared" si="35"/>
        <v>40.317124</v>
      </c>
      <c r="H60" s="34">
        <f t="shared" si="36"/>
        <v>65.84</v>
      </c>
      <c r="I60" s="39">
        <f t="shared" si="37"/>
        <v>80.634247999999999</v>
      </c>
    </row>
    <row r="61" spans="1:9" s="29" customFormat="1" ht="51" x14ac:dyDescent="0.25">
      <c r="A61" s="35" t="s">
        <v>184</v>
      </c>
      <c r="B61" s="35" t="s">
        <v>180</v>
      </c>
      <c r="C61" s="31" t="s">
        <v>181</v>
      </c>
      <c r="D61" s="37" t="s">
        <v>14</v>
      </c>
      <c r="E61" s="165">
        <v>1</v>
      </c>
      <c r="F61" s="134">
        <v>655.55</v>
      </c>
      <c r="G61" s="34">
        <f t="shared" si="35"/>
        <v>802.85208499999987</v>
      </c>
      <c r="H61" s="34">
        <f t="shared" si="36"/>
        <v>655.55</v>
      </c>
      <c r="I61" s="39">
        <f t="shared" si="37"/>
        <v>802.85208499999987</v>
      </c>
    </row>
    <row r="62" spans="1:9" s="29" customFormat="1" x14ac:dyDescent="0.25">
      <c r="A62" s="157" t="s">
        <v>104</v>
      </c>
      <c r="B62" s="157"/>
      <c r="C62" s="158" t="s">
        <v>3</v>
      </c>
      <c r="D62" s="159"/>
      <c r="E62" s="161">
        <v>0</v>
      </c>
      <c r="F62" s="169"/>
      <c r="G62" s="161"/>
      <c r="H62" s="176"/>
      <c r="I62" s="161">
        <f>SUM(I63:I66)</f>
        <v>6684.5103310599989</v>
      </c>
    </row>
    <row r="63" spans="1:9" s="29" customFormat="1" ht="38.25" x14ac:dyDescent="0.25">
      <c r="A63" s="30" t="s">
        <v>105</v>
      </c>
      <c r="B63" s="35" t="s">
        <v>186</v>
      </c>
      <c r="C63" s="36" t="s">
        <v>187</v>
      </c>
      <c r="D63" s="37" t="s">
        <v>13</v>
      </c>
      <c r="E63" s="33">
        <v>14</v>
      </c>
      <c r="F63" s="134">
        <v>76.05</v>
      </c>
      <c r="G63" s="34">
        <f t="shared" ref="G63:G66" si="38">(F63*$G$7)+F63</f>
        <v>93.138434999999987</v>
      </c>
      <c r="H63" s="34">
        <f t="shared" ref="H63:H66" si="39">E63*F63</f>
        <v>1064.7</v>
      </c>
      <c r="I63" s="39">
        <f t="shared" ref="I63:I66" si="40">E63*G63</f>
        <v>1303.9380899999999</v>
      </c>
    </row>
    <row r="64" spans="1:9" s="29" customFormat="1" ht="38.25" x14ac:dyDescent="0.25">
      <c r="A64" s="30" t="s">
        <v>106</v>
      </c>
      <c r="B64" s="35">
        <v>94445</v>
      </c>
      <c r="C64" s="36" t="s">
        <v>188</v>
      </c>
      <c r="D64" s="37" t="s">
        <v>13</v>
      </c>
      <c r="E64" s="33">
        <v>14</v>
      </c>
      <c r="F64" s="137">
        <v>36.83</v>
      </c>
      <c r="G64" s="34">
        <f t="shared" si="38"/>
        <v>45.105700999999996</v>
      </c>
      <c r="H64" s="34">
        <f t="shared" si="39"/>
        <v>515.62</v>
      </c>
      <c r="I64" s="39">
        <f t="shared" si="40"/>
        <v>631.47981399999992</v>
      </c>
    </row>
    <row r="65" spans="1:11" s="29" customFormat="1" ht="38.25" x14ac:dyDescent="0.25">
      <c r="A65" s="30" t="s">
        <v>107</v>
      </c>
      <c r="B65" s="35">
        <v>94227</v>
      </c>
      <c r="C65" s="36" t="s">
        <v>113</v>
      </c>
      <c r="D65" s="37" t="s">
        <v>15</v>
      </c>
      <c r="E65" s="33">
        <v>7</v>
      </c>
      <c r="F65" s="137">
        <v>39.21</v>
      </c>
      <c r="G65" s="34">
        <f t="shared" si="38"/>
        <v>48.020486999999996</v>
      </c>
      <c r="H65" s="34">
        <f t="shared" si="39"/>
        <v>274.47000000000003</v>
      </c>
      <c r="I65" s="39">
        <f t="shared" si="40"/>
        <v>336.14340899999996</v>
      </c>
    </row>
    <row r="66" spans="1:11" s="29" customFormat="1" ht="38.25" x14ac:dyDescent="0.25">
      <c r="A66" s="30" t="s">
        <v>185</v>
      </c>
      <c r="B66" s="35" t="s">
        <v>198</v>
      </c>
      <c r="C66" s="36" t="s">
        <v>199</v>
      </c>
      <c r="D66" s="37" t="s">
        <v>13</v>
      </c>
      <c r="E66" s="33">
        <v>103.01</v>
      </c>
      <c r="F66" s="137">
        <v>34.979999999999997</v>
      </c>
      <c r="G66" s="34">
        <f t="shared" si="38"/>
        <v>42.840005999999995</v>
      </c>
      <c r="H66" s="34">
        <f t="shared" si="39"/>
        <v>3603.2898</v>
      </c>
      <c r="I66" s="39">
        <f t="shared" si="40"/>
        <v>4412.9490180599996</v>
      </c>
    </row>
    <row r="67" spans="1:11" s="29" customFormat="1" ht="20.25" customHeight="1" x14ac:dyDescent="0.25">
      <c r="A67" s="157" t="s">
        <v>114</v>
      </c>
      <c r="B67" s="157"/>
      <c r="C67" s="158" t="s">
        <v>56</v>
      </c>
      <c r="D67" s="159"/>
      <c r="E67" s="160"/>
      <c r="F67" s="169"/>
      <c r="G67" s="161"/>
      <c r="H67" s="176"/>
      <c r="I67" s="161">
        <f>SUM(I68:I70)</f>
        <v>3194.3605159999997</v>
      </c>
    </row>
    <row r="68" spans="1:11" s="29" customFormat="1" x14ac:dyDescent="0.25">
      <c r="A68" s="30" t="s">
        <v>115</v>
      </c>
      <c r="B68" s="30" t="s">
        <v>12</v>
      </c>
      <c r="C68" s="31" t="s">
        <v>92</v>
      </c>
      <c r="D68" s="32" t="s">
        <v>13</v>
      </c>
      <c r="E68" s="134">
        <v>6</v>
      </c>
      <c r="F68" s="134">
        <v>311.26</v>
      </c>
      <c r="G68" s="34">
        <f t="shared" ref="G68:G70" si="41">(F68*$G$7)+F68</f>
        <v>381.20012199999996</v>
      </c>
      <c r="H68" s="34">
        <f t="shared" ref="H68:H70" si="42">E68*F68</f>
        <v>1867.56</v>
      </c>
      <c r="I68" s="39">
        <f t="shared" ref="I68:I70" si="43">E68*G68</f>
        <v>2287.2007319999998</v>
      </c>
    </row>
    <row r="69" spans="1:11" s="29" customFormat="1" ht="25.5" x14ac:dyDescent="0.25">
      <c r="A69" s="30" t="s">
        <v>197</v>
      </c>
      <c r="B69" s="30" t="s">
        <v>99</v>
      </c>
      <c r="C69" s="31" t="s">
        <v>100</v>
      </c>
      <c r="D69" s="32" t="s">
        <v>14</v>
      </c>
      <c r="E69" s="134">
        <v>1</v>
      </c>
      <c r="F69" s="134">
        <v>253.72</v>
      </c>
      <c r="G69" s="34">
        <f t="shared" si="41"/>
        <v>310.73088399999995</v>
      </c>
      <c r="H69" s="34">
        <f t="shared" si="42"/>
        <v>253.72</v>
      </c>
      <c r="I69" s="39">
        <f t="shared" si="43"/>
        <v>310.73088399999995</v>
      </c>
    </row>
    <row r="70" spans="1:11" s="29" customFormat="1" x14ac:dyDescent="0.25">
      <c r="A70" s="30" t="s">
        <v>116</v>
      </c>
      <c r="B70" s="138" t="s">
        <v>28</v>
      </c>
      <c r="C70" s="139" t="s">
        <v>29</v>
      </c>
      <c r="D70" s="140" t="s">
        <v>13</v>
      </c>
      <c r="E70" s="141">
        <v>100</v>
      </c>
      <c r="F70" s="141">
        <v>4.87</v>
      </c>
      <c r="G70" s="142">
        <f t="shared" si="41"/>
        <v>5.964289</v>
      </c>
      <c r="H70" s="142">
        <f t="shared" si="42"/>
        <v>487</v>
      </c>
      <c r="I70" s="142">
        <f t="shared" si="43"/>
        <v>596.4289</v>
      </c>
      <c r="K70" s="122">
        <f>SUM(I11:I70)/2</f>
        <v>75906.868646649964</v>
      </c>
    </row>
    <row r="71" spans="1:11" x14ac:dyDescent="0.25">
      <c r="A71" s="189"/>
      <c r="B71" s="190"/>
      <c r="C71" s="191"/>
      <c r="D71" s="192"/>
      <c r="E71" s="192"/>
      <c r="F71" s="192"/>
      <c r="G71" s="192"/>
      <c r="H71" s="192"/>
      <c r="I71" s="193"/>
    </row>
    <row r="72" spans="1:11" x14ac:dyDescent="0.25">
      <c r="A72" s="41"/>
      <c r="B72" s="42"/>
      <c r="C72" s="8"/>
      <c r="D72" s="42"/>
      <c r="E72" s="42"/>
      <c r="F72" s="42"/>
      <c r="G72" s="42"/>
      <c r="H72" s="42"/>
      <c r="I72" s="43"/>
    </row>
    <row r="73" spans="1:11" s="5" customFormat="1" ht="15.75" customHeight="1" x14ac:dyDescent="0.25">
      <c r="A73" s="44"/>
      <c r="B73" s="45"/>
      <c r="C73" s="8"/>
      <c r="D73" s="46"/>
      <c r="E73" s="47"/>
      <c r="F73" s="47"/>
      <c r="G73" s="45"/>
      <c r="H73" s="45"/>
      <c r="I73" s="48"/>
    </row>
    <row r="74" spans="1:11" s="5" customFormat="1" x14ac:dyDescent="0.25">
      <c r="A74" s="49"/>
      <c r="B74" s="50"/>
      <c r="C74" s="8"/>
      <c r="D74" s="51"/>
      <c r="E74" s="52"/>
      <c r="F74" s="52"/>
      <c r="G74" s="50"/>
      <c r="H74" s="50"/>
      <c r="I74" s="53"/>
    </row>
    <row r="75" spans="1:11" s="5" customFormat="1" x14ac:dyDescent="0.25">
      <c r="A75" s="49"/>
      <c r="B75" s="50"/>
      <c r="C75" s="8"/>
      <c r="D75" s="51"/>
      <c r="E75" s="52"/>
      <c r="F75" s="52"/>
      <c r="G75" s="50"/>
      <c r="H75" s="50"/>
      <c r="I75" s="54"/>
    </row>
    <row r="76" spans="1:11" s="5" customFormat="1" x14ac:dyDescent="0.25">
      <c r="A76" s="49"/>
      <c r="B76" s="50"/>
      <c r="C76" s="55"/>
      <c r="D76" s="51"/>
      <c r="E76" s="52"/>
      <c r="F76" s="52"/>
      <c r="G76" s="50"/>
      <c r="H76" s="50"/>
      <c r="I76" s="53"/>
    </row>
    <row r="77" spans="1:11" s="5" customFormat="1" x14ac:dyDescent="0.25">
      <c r="A77" s="49"/>
      <c r="B77" s="50"/>
      <c r="C77" s="55"/>
      <c r="D77" s="51"/>
      <c r="E77" s="52"/>
      <c r="F77" s="52"/>
      <c r="G77" s="50"/>
      <c r="H77" s="50"/>
      <c r="I77" s="53"/>
    </row>
    <row r="78" spans="1:11" s="5" customFormat="1" x14ac:dyDescent="0.25">
      <c r="A78" s="49"/>
      <c r="B78" s="50"/>
      <c r="C78" s="56"/>
      <c r="D78" s="51"/>
      <c r="E78" s="52"/>
      <c r="F78" s="52"/>
      <c r="G78" s="50"/>
      <c r="H78" s="50"/>
      <c r="I78" s="53"/>
    </row>
    <row r="79" spans="1:11" s="5" customFormat="1" x14ac:dyDescent="0.25">
      <c r="A79" s="57"/>
      <c r="B79" s="58"/>
      <c r="C79" s="59"/>
      <c r="D79" s="60"/>
      <c r="E79" s="61"/>
      <c r="F79" s="61"/>
      <c r="G79" s="58"/>
      <c r="H79" s="58"/>
      <c r="I79" s="62"/>
    </row>
    <row r="80" spans="1:11" s="5" customFormat="1" x14ac:dyDescent="0.25">
      <c r="A80" s="50"/>
      <c r="B80" s="50"/>
      <c r="C80" s="56"/>
      <c r="D80" s="51"/>
      <c r="E80" s="52"/>
      <c r="F80" s="52"/>
      <c r="G80" s="50"/>
      <c r="H80" s="50"/>
      <c r="I80" s="51"/>
    </row>
    <row r="81" spans="1:9" x14ac:dyDescent="0.25">
      <c r="A81" s="63"/>
      <c r="B81" s="63"/>
      <c r="C81" s="64"/>
      <c r="D81" s="65"/>
      <c r="E81" s="66"/>
      <c r="F81" s="66"/>
      <c r="G81" s="63"/>
      <c r="H81" s="63"/>
      <c r="I81" s="65"/>
    </row>
    <row r="82" spans="1:9" x14ac:dyDescent="0.25">
      <c r="A82" s="63"/>
      <c r="B82" s="63"/>
      <c r="C82" s="64"/>
      <c r="D82" s="65"/>
      <c r="E82" s="66"/>
      <c r="F82" s="66"/>
      <c r="G82" s="63"/>
      <c r="H82" s="63"/>
      <c r="I82" s="68"/>
    </row>
    <row r="83" spans="1:9" x14ac:dyDescent="0.25">
      <c r="A83" s="63"/>
      <c r="B83" s="63"/>
      <c r="C83" s="64"/>
      <c r="D83" s="65"/>
      <c r="E83" s="66"/>
      <c r="F83" s="66"/>
      <c r="G83" s="63"/>
      <c r="H83" s="63"/>
      <c r="I83" s="65"/>
    </row>
    <row r="84" spans="1:9" x14ac:dyDescent="0.25">
      <c r="A84" s="63"/>
      <c r="B84" s="63"/>
      <c r="C84" s="64"/>
      <c r="D84" s="65"/>
      <c r="E84" s="66"/>
      <c r="F84" s="66"/>
      <c r="G84" s="63"/>
      <c r="H84" s="63"/>
      <c r="I84" s="65"/>
    </row>
    <row r="85" spans="1:9" x14ac:dyDescent="0.25">
      <c r="A85" s="63"/>
      <c r="B85" s="63"/>
      <c r="C85" s="64"/>
      <c r="D85" s="65"/>
      <c r="E85" s="66"/>
      <c r="F85" s="66"/>
      <c r="G85" s="63"/>
      <c r="H85" s="63"/>
      <c r="I85" s="65"/>
    </row>
    <row r="86" spans="1:9" x14ac:dyDescent="0.25">
      <c r="A86" s="63"/>
      <c r="B86" s="63"/>
      <c r="C86" s="64"/>
      <c r="D86" s="65"/>
      <c r="E86" s="66"/>
      <c r="F86" s="66"/>
      <c r="G86" s="63"/>
      <c r="H86" s="63"/>
      <c r="I86" s="65"/>
    </row>
    <row r="87" spans="1:9" x14ac:dyDescent="0.25">
      <c r="A87" s="63"/>
      <c r="B87" s="63"/>
      <c r="C87" s="64"/>
      <c r="D87" s="65"/>
      <c r="E87" s="66"/>
      <c r="F87" s="66"/>
      <c r="G87" s="63"/>
      <c r="H87" s="63"/>
      <c r="I87" s="65"/>
    </row>
    <row r="88" spans="1:9" x14ac:dyDescent="0.25">
      <c r="A88" s="63"/>
      <c r="B88" s="63"/>
      <c r="C88" s="64"/>
      <c r="D88" s="65"/>
      <c r="E88" s="66"/>
      <c r="F88" s="66"/>
      <c r="G88" s="63"/>
      <c r="H88" s="63"/>
      <c r="I88" s="65"/>
    </row>
    <row r="89" spans="1:9" x14ac:dyDescent="0.25">
      <c r="A89" s="63"/>
      <c r="B89" s="63"/>
      <c r="C89" s="64"/>
      <c r="D89" s="65"/>
      <c r="E89" s="66"/>
      <c r="F89" s="66"/>
      <c r="G89" s="63"/>
      <c r="H89" s="63"/>
      <c r="I89" s="65"/>
    </row>
    <row r="90" spans="1:9" x14ac:dyDescent="0.25">
      <c r="A90" s="63"/>
      <c r="B90" s="63"/>
      <c r="C90" s="64"/>
      <c r="D90" s="65"/>
      <c r="E90" s="66"/>
      <c r="F90" s="66"/>
      <c r="G90" s="63"/>
      <c r="H90" s="63"/>
      <c r="I90" s="65"/>
    </row>
    <row r="91" spans="1:9" x14ac:dyDescent="0.25">
      <c r="A91" s="63"/>
      <c r="B91" s="63"/>
      <c r="C91" s="64"/>
      <c r="D91" s="65"/>
      <c r="E91" s="66"/>
      <c r="F91" s="66"/>
      <c r="G91" s="63"/>
      <c r="H91" s="63"/>
      <c r="I91" s="65"/>
    </row>
    <row r="92" spans="1:9" x14ac:dyDescent="0.25">
      <c r="A92" s="63"/>
      <c r="B92" s="63"/>
      <c r="C92" s="64"/>
      <c r="D92" s="65"/>
      <c r="E92" s="66"/>
      <c r="F92" s="66"/>
      <c r="G92" s="63"/>
      <c r="H92" s="63"/>
      <c r="I92" s="65"/>
    </row>
    <row r="93" spans="1:9" x14ac:dyDescent="0.25">
      <c r="A93" s="63"/>
      <c r="B93" s="63"/>
      <c r="C93" s="64"/>
      <c r="D93" s="65"/>
      <c r="E93" s="66"/>
      <c r="F93" s="66"/>
      <c r="G93" s="63"/>
      <c r="H93" s="63"/>
      <c r="I93" s="65"/>
    </row>
    <row r="94" spans="1:9" s="67" customFormat="1" x14ac:dyDescent="0.25">
      <c r="A94" s="63"/>
      <c r="B94" s="63"/>
      <c r="C94" s="64"/>
      <c r="D94" s="65"/>
      <c r="E94" s="66"/>
      <c r="F94" s="66"/>
      <c r="G94" s="63"/>
      <c r="H94" s="63"/>
      <c r="I94" s="65"/>
    </row>
    <row r="95" spans="1:9" s="67" customFormat="1" x14ac:dyDescent="0.25">
      <c r="A95" s="63"/>
      <c r="B95" s="63"/>
      <c r="C95" s="64"/>
      <c r="D95" s="65"/>
      <c r="E95" s="66"/>
      <c r="F95" s="66"/>
      <c r="G95" s="63"/>
      <c r="H95" s="63"/>
      <c r="I95" s="65"/>
    </row>
    <row r="96" spans="1:9" s="67" customFormat="1" x14ac:dyDescent="0.25">
      <c r="A96" s="63"/>
      <c r="B96" s="63"/>
      <c r="C96" s="64"/>
      <c r="D96" s="65"/>
      <c r="E96" s="66"/>
      <c r="F96" s="66"/>
      <c r="G96" s="63"/>
      <c r="H96" s="63"/>
      <c r="I96" s="65"/>
    </row>
    <row r="97" spans="1:9" s="67" customFormat="1" x14ac:dyDescent="0.25">
      <c r="A97" s="63"/>
      <c r="B97" s="63"/>
      <c r="C97" s="64"/>
      <c r="D97" s="65"/>
      <c r="E97" s="66"/>
      <c r="F97" s="66"/>
      <c r="G97" s="63"/>
      <c r="H97" s="63"/>
      <c r="I97" s="65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81" fitToHeight="10" orientation="landscape" r:id="rId1"/>
  <headerFooter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85" zoomScaleSheetLayoutView="85" workbookViewId="0">
      <selection activeCell="D24" sqref="D24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12" t="s">
        <v>4</v>
      </c>
      <c r="B1" s="213"/>
      <c r="C1" s="213"/>
      <c r="D1" s="103"/>
      <c r="E1" s="113"/>
      <c r="F1" s="113"/>
      <c r="G1" s="113"/>
      <c r="H1" s="5"/>
      <c r="I1" s="5"/>
      <c r="J1" s="5"/>
    </row>
    <row r="2" spans="1:10" s="3" customFormat="1" ht="15.75" x14ac:dyDescent="0.25">
      <c r="A2" s="215" t="str">
        <f>PLANILHA!A2</f>
        <v>SECRETARIA DE SAÚDE</v>
      </c>
      <c r="B2" s="216"/>
      <c r="C2" s="216"/>
      <c r="D2" s="104"/>
      <c r="E2" s="83"/>
      <c r="F2" s="83"/>
      <c r="G2" s="83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05"/>
      <c r="E3" s="7"/>
      <c r="F3" s="7"/>
      <c r="G3" s="91"/>
      <c r="H3" s="5"/>
      <c r="I3" s="5"/>
      <c r="J3" s="5"/>
    </row>
    <row r="4" spans="1:10" s="16" customFormat="1" ht="15.75" x14ac:dyDescent="0.25">
      <c r="A4" s="9" t="str">
        <f>PLANILHA!A4</f>
        <v>OBRA: REFORMA UBS BOM DESTINO</v>
      </c>
      <c r="B4" s="10"/>
      <c r="C4" s="11"/>
      <c r="D4" s="106"/>
      <c r="E4" s="14"/>
      <c r="F4" s="4"/>
      <c r="G4" s="92"/>
      <c r="H4" s="93"/>
      <c r="I4" s="93"/>
      <c r="J4" s="93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07"/>
      <c r="E5" s="14"/>
      <c r="F5" s="14"/>
      <c r="G5" s="12"/>
      <c r="H5" s="93"/>
      <c r="I5" s="93"/>
      <c r="J5" s="93"/>
    </row>
    <row r="6" spans="1:10" s="16" customFormat="1" ht="15.75" x14ac:dyDescent="0.25">
      <c r="A6" s="18" t="s">
        <v>30</v>
      </c>
      <c r="B6" s="19"/>
      <c r="C6" s="20"/>
      <c r="D6" s="108"/>
      <c r="E6" s="102"/>
      <c r="F6" s="102"/>
      <c r="G6" s="102"/>
      <c r="H6" s="93"/>
      <c r="I6" s="93"/>
      <c r="J6" s="93"/>
    </row>
    <row r="7" spans="1:10" x14ac:dyDescent="0.25">
      <c r="A7" s="109"/>
      <c r="B7" s="110"/>
      <c r="C7" s="112"/>
      <c r="D7" s="111"/>
      <c r="E7" s="2"/>
      <c r="F7" s="2"/>
      <c r="G7" s="2"/>
      <c r="H7" s="2"/>
      <c r="I7" s="2"/>
      <c r="J7" s="2"/>
    </row>
    <row r="8" spans="1:10" x14ac:dyDescent="0.25">
      <c r="A8" s="87" t="s">
        <v>31</v>
      </c>
      <c r="B8" s="85" t="s">
        <v>32</v>
      </c>
      <c r="C8" s="86" t="s">
        <v>33</v>
      </c>
      <c r="D8" s="101" t="s">
        <v>38</v>
      </c>
      <c r="E8" s="2"/>
      <c r="F8" s="2"/>
      <c r="G8" s="2"/>
      <c r="H8" s="2"/>
      <c r="I8" s="2"/>
    </row>
    <row r="9" spans="1:10" x14ac:dyDescent="0.25">
      <c r="A9" s="132"/>
      <c r="B9" s="98"/>
      <c r="C9" s="143"/>
      <c r="D9" s="98"/>
      <c r="E9" s="2"/>
      <c r="F9" s="2"/>
      <c r="G9" s="2"/>
      <c r="H9" s="2"/>
      <c r="I9" s="2"/>
    </row>
    <row r="10" spans="1:10" x14ac:dyDescent="0.25">
      <c r="A10" s="114" t="str">
        <f>PLANILHA!A11</f>
        <v>1</v>
      </c>
      <c r="B10" s="84" t="str">
        <f>PLANILHA!C11</f>
        <v>SERVIÇOS PRELIMINARES</v>
      </c>
      <c r="C10" s="89">
        <f>PLANILHA!I11</f>
        <v>2287.2007319999998</v>
      </c>
      <c r="D10" s="99">
        <f>C10/$C$35</f>
        <v>3.0131670200321741E-2</v>
      </c>
      <c r="E10" s="2"/>
      <c r="F10" s="2"/>
      <c r="G10" s="2"/>
      <c r="H10" s="2"/>
      <c r="I10" s="2"/>
    </row>
    <row r="11" spans="1:10" x14ac:dyDescent="0.25">
      <c r="A11" s="115"/>
      <c r="B11" s="84"/>
      <c r="C11" s="89"/>
      <c r="D11" s="84"/>
    </row>
    <row r="12" spans="1:10" x14ac:dyDescent="0.25">
      <c r="A12" s="114" t="str">
        <f>PLANILHA!A13</f>
        <v>2</v>
      </c>
      <c r="B12" s="88" t="str">
        <f>PLANILHA!C13</f>
        <v>ADMINISTRAÇÃO LOCAL</v>
      </c>
      <c r="C12" s="89">
        <f>PLANILHA!I13</f>
        <v>3795.3330529999994</v>
      </c>
      <c r="D12" s="99">
        <f>C12/$C$35</f>
        <v>4.9999863262275408E-2</v>
      </c>
    </row>
    <row r="13" spans="1:10" x14ac:dyDescent="0.25">
      <c r="A13" s="115"/>
      <c r="B13" s="84"/>
      <c r="C13" s="89"/>
      <c r="D13" s="84"/>
    </row>
    <row r="14" spans="1:10" x14ac:dyDescent="0.25">
      <c r="A14" s="114" t="str">
        <f>PLANILHA!A15</f>
        <v>3</v>
      </c>
      <c r="B14" s="88" t="str">
        <f>PLANILHA!C15</f>
        <v>REMOÇÃO E DEMOLIÇÃO</v>
      </c>
      <c r="C14" s="89">
        <f>PLANILHA!I15</f>
        <v>540.28608012999996</v>
      </c>
      <c r="D14" s="99">
        <f>C14/$C$35</f>
        <v>7.1177495497154143E-3</v>
      </c>
    </row>
    <row r="15" spans="1:10" x14ac:dyDescent="0.25">
      <c r="A15" s="114"/>
      <c r="B15" s="88"/>
      <c r="C15" s="89"/>
      <c r="D15" s="99"/>
    </row>
    <row r="16" spans="1:10" x14ac:dyDescent="0.25">
      <c r="A16" s="114" t="str">
        <f>PLANILHA!A20</f>
        <v>4</v>
      </c>
      <c r="B16" s="88" t="str">
        <f>PLANILHA!C20</f>
        <v>ALVENARIA</v>
      </c>
      <c r="C16" s="89">
        <f>PLANILHA!I20</f>
        <v>8824.4143120699973</v>
      </c>
      <c r="D16" s="99">
        <f>C16/$C$35</f>
        <v>0.11625317272865067</v>
      </c>
    </row>
    <row r="17" spans="1:4" x14ac:dyDescent="0.25">
      <c r="A17" s="115"/>
      <c r="B17" s="84"/>
      <c r="C17" s="89"/>
      <c r="D17" s="84"/>
    </row>
    <row r="18" spans="1:4" x14ac:dyDescent="0.25">
      <c r="A18" s="114" t="str">
        <f>PLANILHA!A22</f>
        <v>5</v>
      </c>
      <c r="B18" s="88" t="str">
        <f>PLANILHA!C22</f>
        <v>ESQUADRIA</v>
      </c>
      <c r="C18" s="89">
        <f>PLANILHA!I22</f>
        <v>12047.500778919999</v>
      </c>
      <c r="D18" s="99">
        <f>C18/$C$35</f>
        <v>0.15871423750861965</v>
      </c>
    </row>
    <row r="19" spans="1:4" x14ac:dyDescent="0.25">
      <c r="A19" s="115"/>
      <c r="B19" s="84"/>
      <c r="C19" s="89"/>
      <c r="D19" s="84"/>
    </row>
    <row r="20" spans="1:4" x14ac:dyDescent="0.25">
      <c r="A20" s="114" t="str">
        <f>PLANILHA!A29</f>
        <v>6</v>
      </c>
      <c r="B20" s="88" t="str">
        <f>PLANILHA!C29</f>
        <v>REVESTIMENTOS</v>
      </c>
      <c r="C20" s="89">
        <f>PLANILHA!I29</f>
        <v>13117.768803259998</v>
      </c>
      <c r="D20" s="99">
        <f>C20/$C$35</f>
        <v>0.17281398952608393</v>
      </c>
    </row>
    <row r="21" spans="1:4" x14ac:dyDescent="0.25">
      <c r="A21" s="115"/>
      <c r="B21" s="84"/>
      <c r="C21" s="89"/>
      <c r="D21" s="84"/>
    </row>
    <row r="22" spans="1:4" x14ac:dyDescent="0.25">
      <c r="A22" s="114" t="str">
        <f>PLANILHA!A33</f>
        <v>7</v>
      </c>
      <c r="B22" s="88" t="str">
        <f>PLANILHA!C33</f>
        <v>PINTURA</v>
      </c>
      <c r="C22" s="89">
        <f>PLANILHA!I33</f>
        <v>3178.7888229099999</v>
      </c>
      <c r="D22" s="99">
        <f>C22/$C$35</f>
        <v>4.1877485919059716E-2</v>
      </c>
    </row>
    <row r="23" spans="1:4" x14ac:dyDescent="0.25">
      <c r="A23" s="114"/>
      <c r="B23" s="88"/>
      <c r="C23" s="89"/>
      <c r="D23" s="99"/>
    </row>
    <row r="24" spans="1:4" x14ac:dyDescent="0.25">
      <c r="A24" s="114" t="str">
        <f>PLANILHA!A39</f>
        <v>8</v>
      </c>
      <c r="B24" s="88" t="str">
        <f>PLANILHA!C39</f>
        <v>PISO</v>
      </c>
      <c r="C24" s="89">
        <f>PLANILHA!I39</f>
        <v>13817.671626499998</v>
      </c>
      <c r="D24" s="99">
        <f>C24/$C$35</f>
        <v>0.18203453617381984</v>
      </c>
    </row>
    <row r="25" spans="1:4" x14ac:dyDescent="0.25">
      <c r="A25" s="115"/>
      <c r="B25" s="84"/>
      <c r="C25" s="89"/>
      <c r="D25" s="99"/>
    </row>
    <row r="26" spans="1:4" x14ac:dyDescent="0.25">
      <c r="A26" s="114" t="str">
        <f>PLANILHA!A43</f>
        <v>9</v>
      </c>
      <c r="B26" s="88" t="str">
        <f>PLANILHA!C43</f>
        <v>ELÉTRICA</v>
      </c>
      <c r="C26" s="89">
        <f>PLANILHA!I43</f>
        <v>3858.3316209999994</v>
      </c>
      <c r="D26" s="99">
        <f>C26/$C$35</f>
        <v>5.0829808814281528E-2</v>
      </c>
    </row>
    <row r="27" spans="1:4" x14ac:dyDescent="0.25">
      <c r="A27" s="115"/>
      <c r="B27" s="84"/>
      <c r="C27" s="89"/>
      <c r="D27" s="99"/>
    </row>
    <row r="28" spans="1:4" x14ac:dyDescent="0.25">
      <c r="A28" s="114" t="str">
        <f>PLANILHA!A50</f>
        <v>10</v>
      </c>
      <c r="B28" s="88" t="str">
        <f>PLANILHA!C50</f>
        <v>HIDRÁULICA</v>
      </c>
      <c r="C28" s="89">
        <f>PLANILHA!I50</f>
        <v>4560.7019697999986</v>
      </c>
      <c r="D28" s="99">
        <f>C28/$C$35</f>
        <v>6.0082862738420673E-2</v>
      </c>
    </row>
    <row r="29" spans="1:4" x14ac:dyDescent="0.25">
      <c r="A29" s="115"/>
      <c r="B29" s="84"/>
      <c r="C29" s="89"/>
      <c r="D29" s="84"/>
    </row>
    <row r="30" spans="1:4" x14ac:dyDescent="0.25">
      <c r="A30" s="114" t="str">
        <f>PLANILHA!A62</f>
        <v>11</v>
      </c>
      <c r="B30" s="88" t="str">
        <f>PLANILHA!C62</f>
        <v>COBERTURA</v>
      </c>
      <c r="C30" s="89">
        <f>PLANILHA!I62</f>
        <v>6684.5103310599989</v>
      </c>
      <c r="D30" s="99">
        <f>C30/$C$35</f>
        <v>8.8061995577458307E-2</v>
      </c>
    </row>
    <row r="31" spans="1:4" x14ac:dyDescent="0.25">
      <c r="A31" s="115"/>
      <c r="B31" s="84"/>
      <c r="C31" s="89"/>
      <c r="D31" s="84"/>
    </row>
    <row r="32" spans="1:4" x14ac:dyDescent="0.25">
      <c r="A32" s="114" t="str">
        <f>PLANILHA!A67</f>
        <v>12</v>
      </c>
      <c r="B32" s="88" t="str">
        <f>PLANILHA!C67</f>
        <v>SERVIÇOS COMPLEMENTARES</v>
      </c>
      <c r="C32" s="89">
        <f>PLANILHA!I67</f>
        <v>3194.3605159999997</v>
      </c>
      <c r="D32" s="99">
        <f>C32/$C$35</f>
        <v>4.2082628001293233E-2</v>
      </c>
    </row>
    <row r="33" spans="1:4" x14ac:dyDescent="0.25">
      <c r="A33" s="115"/>
      <c r="B33" s="84"/>
      <c r="C33" s="89"/>
      <c r="D33" s="84"/>
    </row>
    <row r="34" spans="1:4" x14ac:dyDescent="0.25">
      <c r="A34" s="133"/>
      <c r="B34" s="100"/>
      <c r="C34" s="144"/>
      <c r="D34" s="100"/>
    </row>
    <row r="35" spans="1:4" ht="25.5" customHeight="1" x14ac:dyDescent="0.25">
      <c r="A35" s="220" t="s">
        <v>27</v>
      </c>
      <c r="B35" s="221"/>
      <c r="C35" s="90">
        <f>SUM(C10:C34)</f>
        <v>75906.868646649978</v>
      </c>
      <c r="D35" s="118">
        <f>SUM(D10:D34)</f>
        <v>1</v>
      </c>
    </row>
    <row r="36" spans="1:4" s="2" customFormat="1" x14ac:dyDescent="0.25">
      <c r="C36" s="71"/>
    </row>
    <row r="37" spans="1:4" s="2" customFormat="1" x14ac:dyDescent="0.25">
      <c r="C37" s="71"/>
    </row>
    <row r="38" spans="1:4" s="2" customFormat="1" x14ac:dyDescent="0.25">
      <c r="C38" s="71"/>
    </row>
    <row r="39" spans="1:4" s="2" customFormat="1" x14ac:dyDescent="0.25">
      <c r="C39" s="71"/>
    </row>
  </sheetData>
  <mergeCells count="3">
    <mergeCell ref="A35:B35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showZeros="0" view="pageBreakPreview" zoomScale="85" zoomScaleSheetLayoutView="85" workbookViewId="0">
      <selection activeCell="B6" sqref="A1:C6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12" t="s">
        <v>4</v>
      </c>
      <c r="B1" s="213"/>
      <c r="C1" s="213"/>
      <c r="D1" s="82"/>
      <c r="E1" s="82"/>
      <c r="F1" s="82"/>
      <c r="G1" s="82"/>
      <c r="H1" s="82"/>
      <c r="I1" s="103"/>
      <c r="J1" s="5"/>
      <c r="K1" s="5"/>
    </row>
    <row r="2" spans="1:12" s="3" customFormat="1" ht="15.75" x14ac:dyDescent="0.25">
      <c r="A2" s="215" t="s">
        <v>42</v>
      </c>
      <c r="B2" s="216"/>
      <c r="C2" s="216"/>
      <c r="D2" s="83"/>
      <c r="E2" s="83"/>
      <c r="F2" s="83"/>
      <c r="G2" s="83"/>
      <c r="H2" s="83"/>
      <c r="I2" s="104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72"/>
      <c r="J3" s="5"/>
      <c r="K3" s="5"/>
    </row>
    <row r="4" spans="1:12" s="16" customFormat="1" ht="15.75" x14ac:dyDescent="0.25">
      <c r="A4" s="9" t="str">
        <f>'PLANILHA RESUMO'!A4</f>
        <v>OBRA: REFORMA UBS BOM DESTINO</v>
      </c>
      <c r="B4" s="10"/>
      <c r="C4" s="11"/>
      <c r="D4" s="12"/>
      <c r="E4" s="13"/>
      <c r="F4" s="13"/>
      <c r="G4" s="14"/>
      <c r="H4" s="4"/>
      <c r="I4" s="73"/>
      <c r="J4" s="93"/>
      <c r="K4" s="93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93"/>
      <c r="K5" s="93"/>
    </row>
    <row r="6" spans="1:12" s="16" customFormat="1" ht="15.75" x14ac:dyDescent="0.25">
      <c r="A6" s="119" t="s">
        <v>39</v>
      </c>
      <c r="B6" s="120"/>
      <c r="C6" s="121"/>
      <c r="D6" s="222"/>
      <c r="E6" s="222"/>
      <c r="F6" s="222"/>
      <c r="G6" s="222"/>
      <c r="H6" s="222"/>
      <c r="I6" s="223"/>
      <c r="J6" s="93"/>
      <c r="K6" s="93"/>
    </row>
    <row r="7" spans="1:12" x14ac:dyDescent="0.25">
      <c r="A7" s="232" t="s">
        <v>31</v>
      </c>
      <c r="B7" s="232" t="s">
        <v>32</v>
      </c>
      <c r="C7" s="231" t="s">
        <v>33</v>
      </c>
      <c r="D7" s="224" t="s">
        <v>22</v>
      </c>
      <c r="E7" s="225"/>
      <c r="F7" s="225"/>
      <c r="G7" s="225"/>
      <c r="H7" s="225"/>
      <c r="I7" s="226"/>
      <c r="J7" s="2"/>
      <c r="K7" s="2"/>
    </row>
    <row r="8" spans="1:12" x14ac:dyDescent="0.25">
      <c r="A8" s="232"/>
      <c r="B8" s="232"/>
      <c r="C8" s="231"/>
      <c r="D8" s="116">
        <v>1</v>
      </c>
      <c r="E8" s="117"/>
      <c r="F8" s="117"/>
      <c r="G8" s="117"/>
      <c r="H8" s="117"/>
      <c r="I8" s="117"/>
      <c r="J8" s="2"/>
      <c r="K8" s="2"/>
    </row>
    <row r="9" spans="1:12" x14ac:dyDescent="0.25">
      <c r="A9" s="150"/>
      <c r="B9" s="154"/>
      <c r="C9" s="151"/>
      <c r="D9" s="152"/>
      <c r="E9" s="153"/>
      <c r="F9" s="153"/>
      <c r="G9" s="153"/>
      <c r="H9" s="153"/>
      <c r="I9" s="153"/>
      <c r="J9" s="2"/>
      <c r="K9" s="2"/>
    </row>
    <row r="10" spans="1:12" x14ac:dyDescent="0.25">
      <c r="A10" s="114" t="str">
        <f>'PLANILHA RESUMO'!A10</f>
        <v>1</v>
      </c>
      <c r="B10" s="147" t="str">
        <f>PLANILHA!C11</f>
        <v>SERVIÇOS PRELIMINARES</v>
      </c>
      <c r="C10" s="195">
        <f>PLANILHA!I11</f>
        <v>2287.2007319999998</v>
      </c>
      <c r="D10" s="94">
        <v>1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2"/>
      <c r="K10" s="95">
        <f>SUM(D10:I10)</f>
        <v>1</v>
      </c>
    </row>
    <row r="11" spans="1:12" x14ac:dyDescent="0.25">
      <c r="A11" s="115"/>
      <c r="B11" s="2"/>
      <c r="C11" s="195"/>
      <c r="D11" s="96">
        <f>D$10*$C$10</f>
        <v>2287.2007319999998</v>
      </c>
      <c r="E11" s="96">
        <f>E$10*$C$10</f>
        <v>0</v>
      </c>
      <c r="F11" s="96">
        <f t="shared" ref="F11:I11" si="0">F$10*$C$10</f>
        <v>0</v>
      </c>
      <c r="G11" s="96">
        <f t="shared" si="0"/>
        <v>0</v>
      </c>
      <c r="H11" s="96">
        <f t="shared" si="0"/>
        <v>0</v>
      </c>
      <c r="I11" s="96">
        <f t="shared" si="0"/>
        <v>0</v>
      </c>
      <c r="K11" s="1">
        <f>SUM(D11:J11)</f>
        <v>2287.2007319999998</v>
      </c>
      <c r="L11" s="1">
        <f>C10-K11</f>
        <v>0</v>
      </c>
    </row>
    <row r="12" spans="1:12" x14ac:dyDescent="0.25">
      <c r="A12" s="114" t="str">
        <f>'PLANILHA RESUMO'!A12</f>
        <v>2</v>
      </c>
      <c r="B12" s="147" t="str">
        <f>PLANILHA!C13</f>
        <v>ADMINISTRAÇÃO LOCAL</v>
      </c>
      <c r="C12" s="195">
        <f>'PLANILHA RESUMO'!C12</f>
        <v>3795.3330529999994</v>
      </c>
      <c r="D12" s="94">
        <v>0.5</v>
      </c>
      <c r="E12" s="94">
        <v>0.5</v>
      </c>
      <c r="F12" s="94">
        <v>0</v>
      </c>
      <c r="G12" s="94">
        <v>0</v>
      </c>
      <c r="H12" s="94">
        <v>0</v>
      </c>
      <c r="I12" s="94">
        <v>0</v>
      </c>
      <c r="K12" s="95">
        <f>SUM(D12:I12)</f>
        <v>1</v>
      </c>
    </row>
    <row r="13" spans="1:12" x14ac:dyDescent="0.25">
      <c r="A13" s="84"/>
      <c r="B13" s="2"/>
      <c r="C13" s="195"/>
      <c r="D13" s="96">
        <f>D$12*$C$12</f>
        <v>1897.6665264999997</v>
      </c>
      <c r="E13" s="96">
        <f>E$12*$C$12</f>
        <v>1897.6665264999997</v>
      </c>
      <c r="F13" s="96">
        <f t="shared" ref="F13:I13" si="1">F$12*$C$12</f>
        <v>0</v>
      </c>
      <c r="G13" s="96">
        <f t="shared" si="1"/>
        <v>0</v>
      </c>
      <c r="H13" s="96">
        <f t="shared" si="1"/>
        <v>0</v>
      </c>
      <c r="I13" s="96">
        <f t="shared" si="1"/>
        <v>0</v>
      </c>
      <c r="K13" s="1">
        <f>SUM(D13:J13)</f>
        <v>3795.3330529999994</v>
      </c>
      <c r="L13" s="1">
        <f>C12-K13</f>
        <v>0</v>
      </c>
    </row>
    <row r="14" spans="1:12" x14ac:dyDescent="0.25">
      <c r="A14" s="114" t="str">
        <f>'PLANILHA RESUMO'!A14</f>
        <v>3</v>
      </c>
      <c r="B14" s="147" t="str">
        <f>PLANILHA!C15</f>
        <v>REMOÇÃO E DEMOLIÇÃO</v>
      </c>
      <c r="C14" s="195">
        <f>'PLANILHA RESUMO'!C14</f>
        <v>540.28608012999996</v>
      </c>
      <c r="D14" s="94">
        <v>1</v>
      </c>
      <c r="E14" s="94">
        <v>0</v>
      </c>
      <c r="F14" s="94">
        <v>0</v>
      </c>
      <c r="G14" s="94">
        <v>0</v>
      </c>
      <c r="H14" s="94">
        <v>0</v>
      </c>
      <c r="I14" s="94">
        <v>0</v>
      </c>
      <c r="K14" s="95">
        <f>SUM(D14:I14)</f>
        <v>1</v>
      </c>
    </row>
    <row r="15" spans="1:12" x14ac:dyDescent="0.25">
      <c r="A15" s="114">
        <f>'PLANILHA RESUMO'!A17</f>
        <v>0</v>
      </c>
      <c r="B15" s="2"/>
      <c r="C15" s="195"/>
      <c r="D15" s="96">
        <f>D$14*$C$14</f>
        <v>540.28608012999996</v>
      </c>
      <c r="E15" s="96">
        <f>E$14*$C$14</f>
        <v>0</v>
      </c>
      <c r="F15" s="96">
        <f t="shared" ref="F15:I15" si="2">F$14*$C$14</f>
        <v>0</v>
      </c>
      <c r="G15" s="96">
        <f t="shared" si="2"/>
        <v>0</v>
      </c>
      <c r="H15" s="96">
        <f t="shared" si="2"/>
        <v>0</v>
      </c>
      <c r="I15" s="96">
        <f t="shared" si="2"/>
        <v>0</v>
      </c>
      <c r="K15" s="1">
        <f>SUM(D15:J15)</f>
        <v>540.28608012999996</v>
      </c>
      <c r="L15" s="1">
        <f>C14-K15</f>
        <v>0</v>
      </c>
    </row>
    <row r="16" spans="1:12" x14ac:dyDescent="0.25">
      <c r="A16" s="114" t="str">
        <f>'PLANILHA RESUMO'!A16</f>
        <v>4</v>
      </c>
      <c r="B16" s="147" t="str">
        <f>PLANILHA!C20</f>
        <v>ALVENARIA</v>
      </c>
      <c r="C16" s="195">
        <f>'PLANILHA RESUMO'!C16</f>
        <v>8824.4143120699973</v>
      </c>
      <c r="D16" s="94">
        <v>1</v>
      </c>
      <c r="E16" s="94">
        <v>0</v>
      </c>
      <c r="F16" s="94">
        <v>0</v>
      </c>
      <c r="G16" s="94">
        <v>0</v>
      </c>
      <c r="H16" s="94">
        <v>0</v>
      </c>
      <c r="I16" s="94">
        <v>0</v>
      </c>
      <c r="K16" s="95">
        <f>SUM(D16:I16)</f>
        <v>1</v>
      </c>
    </row>
    <row r="17" spans="1:12" x14ac:dyDescent="0.25">
      <c r="A17" s="114">
        <f>'PLANILHA RESUMO'!A17</f>
        <v>0</v>
      </c>
      <c r="B17" s="2"/>
      <c r="C17" s="195"/>
      <c r="D17" s="96">
        <f>D$18*$C$16</f>
        <v>8824.4143120699973</v>
      </c>
      <c r="E17" s="96">
        <f>E$18*$C$16</f>
        <v>0</v>
      </c>
      <c r="F17" s="96">
        <f t="shared" ref="F17:I19" si="3">F$18*$C$18</f>
        <v>0</v>
      </c>
      <c r="G17" s="96">
        <f t="shared" si="3"/>
        <v>0</v>
      </c>
      <c r="H17" s="96">
        <f t="shared" si="3"/>
        <v>0</v>
      </c>
      <c r="I17" s="96">
        <f t="shared" si="3"/>
        <v>0</v>
      </c>
      <c r="K17" s="1">
        <f>SUM(D17:J17)</f>
        <v>8824.4143120699973</v>
      </c>
      <c r="L17" s="1">
        <f>C16-K17</f>
        <v>0</v>
      </c>
    </row>
    <row r="18" spans="1:12" x14ac:dyDescent="0.25">
      <c r="A18" s="114" t="str">
        <f>'PLANILHA RESUMO'!A18</f>
        <v>5</v>
      </c>
      <c r="B18" s="147" t="str">
        <f>PLANILHA!C22</f>
        <v>ESQUADRIA</v>
      </c>
      <c r="C18" s="195">
        <f>'PLANILHA RESUMO'!C18</f>
        <v>12047.500778919999</v>
      </c>
      <c r="D18" s="94">
        <v>1</v>
      </c>
      <c r="E18" s="94">
        <v>0</v>
      </c>
      <c r="F18" s="94">
        <v>0</v>
      </c>
      <c r="G18" s="94">
        <v>0</v>
      </c>
      <c r="H18" s="94">
        <v>0</v>
      </c>
      <c r="I18" s="94">
        <v>0</v>
      </c>
      <c r="K18" s="95">
        <f>SUM(D18:I18)</f>
        <v>1</v>
      </c>
    </row>
    <row r="19" spans="1:12" x14ac:dyDescent="0.25">
      <c r="A19" s="114">
        <f>'PLANILHA RESUMO'!A19</f>
        <v>0</v>
      </c>
      <c r="B19" s="2"/>
      <c r="C19" s="195"/>
      <c r="D19" s="96">
        <f>D$18*$C$18</f>
        <v>12047.500778919999</v>
      </c>
      <c r="E19" s="96">
        <f>E$18*$C$18</f>
        <v>0</v>
      </c>
      <c r="F19" s="96">
        <f t="shared" si="3"/>
        <v>0</v>
      </c>
      <c r="G19" s="96">
        <f t="shared" si="3"/>
        <v>0</v>
      </c>
      <c r="H19" s="96">
        <f t="shared" si="3"/>
        <v>0</v>
      </c>
      <c r="I19" s="96">
        <f t="shared" si="3"/>
        <v>0</v>
      </c>
      <c r="K19" s="1">
        <f>SUM(D19:J19)</f>
        <v>12047.500778919999</v>
      </c>
      <c r="L19" s="1">
        <f>C18-K19</f>
        <v>0</v>
      </c>
    </row>
    <row r="20" spans="1:12" x14ac:dyDescent="0.25">
      <c r="A20" s="146" t="str">
        <f>'PLANILHA RESUMO'!A20</f>
        <v>6</v>
      </c>
      <c r="B20" s="147" t="str">
        <f>'PLANILHA RESUMO'!B20</f>
        <v>REVESTIMENTOS</v>
      </c>
      <c r="C20" s="195">
        <f>'PLANILHA RESUMO'!C20</f>
        <v>13117.768803259998</v>
      </c>
      <c r="D20" s="94">
        <v>1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K20" s="95">
        <f>SUM(D20:I20)</f>
        <v>1</v>
      </c>
    </row>
    <row r="21" spans="1:12" x14ac:dyDescent="0.25">
      <c r="A21" s="114">
        <f>'PLANILHA RESUMO'!A19</f>
        <v>0</v>
      </c>
      <c r="B21" s="2"/>
      <c r="C21" s="195"/>
      <c r="D21" s="96">
        <f>D$20*$C$20</f>
        <v>13117.768803259998</v>
      </c>
      <c r="E21" s="96">
        <f>E$20*$C$20</f>
        <v>0</v>
      </c>
      <c r="F21" s="96">
        <f>F$26*$C$26</f>
        <v>0</v>
      </c>
      <c r="G21" s="96">
        <f>G$26*$C$26</f>
        <v>0</v>
      </c>
      <c r="H21" s="96">
        <f>H$26*$C$26</f>
        <v>0</v>
      </c>
      <c r="I21" s="96">
        <f>I$26*$C$26</f>
        <v>0</v>
      </c>
      <c r="K21" s="1">
        <f>SUM(D21:J21)</f>
        <v>13117.768803259998</v>
      </c>
      <c r="L21" s="1">
        <f>C20-K21</f>
        <v>0</v>
      </c>
    </row>
    <row r="22" spans="1:12" x14ac:dyDescent="0.25">
      <c r="A22" s="148" t="str">
        <f>'PLANILHA RESUMO'!A22</f>
        <v>7</v>
      </c>
      <c r="B22" s="145" t="str">
        <f>'PLANILHA RESUMO'!B22</f>
        <v>PINTURA</v>
      </c>
      <c r="C22" s="195">
        <f>'PLANILHA RESUMO'!C22</f>
        <v>3178.7888229099999</v>
      </c>
      <c r="D22" s="94">
        <v>0.5</v>
      </c>
      <c r="E22" s="94">
        <v>0.5</v>
      </c>
      <c r="F22" s="94">
        <v>0</v>
      </c>
      <c r="G22" s="94">
        <v>0</v>
      </c>
      <c r="H22" s="94">
        <v>0</v>
      </c>
      <c r="I22" s="94">
        <v>0</v>
      </c>
      <c r="K22" s="95">
        <f>SUM(D22:I22)</f>
        <v>1</v>
      </c>
    </row>
    <row r="23" spans="1:12" x14ac:dyDescent="0.25">
      <c r="A23" s="149">
        <f>'PLANILHA RESUMO'!A19</f>
        <v>0</v>
      </c>
      <c r="B23" s="8"/>
      <c r="C23" s="195"/>
      <c r="D23" s="96">
        <f>D$22*$C$22</f>
        <v>1589.394411455</v>
      </c>
      <c r="E23" s="96">
        <f>E$22*$C$22</f>
        <v>1589.394411455</v>
      </c>
      <c r="F23" s="96">
        <f>F$26*$C$26</f>
        <v>0</v>
      </c>
      <c r="G23" s="96">
        <f>G$26*$C$26</f>
        <v>0</v>
      </c>
      <c r="H23" s="96">
        <f>H$26*$C$26</f>
        <v>0</v>
      </c>
      <c r="I23" s="96">
        <f>I$26*$C$26</f>
        <v>0</v>
      </c>
      <c r="K23" s="1">
        <f>SUM(D23:J23)</f>
        <v>3178.7888229099999</v>
      </c>
      <c r="L23" s="1">
        <f>C22-K23</f>
        <v>0</v>
      </c>
    </row>
    <row r="24" spans="1:12" x14ac:dyDescent="0.25">
      <c r="A24" s="148" t="str">
        <f>'PLANILHA RESUMO'!A24</f>
        <v>8</v>
      </c>
      <c r="B24" s="145" t="str">
        <f>'PLANILHA RESUMO'!B24</f>
        <v>PISO</v>
      </c>
      <c r="C24" s="195">
        <f>'PLANILHA RESUMO'!C24</f>
        <v>13817.671626499998</v>
      </c>
      <c r="D24" s="94">
        <v>0</v>
      </c>
      <c r="E24" s="94">
        <v>1</v>
      </c>
      <c r="F24" s="94">
        <v>0</v>
      </c>
      <c r="G24" s="94">
        <v>0</v>
      </c>
      <c r="H24" s="94">
        <v>0</v>
      </c>
      <c r="I24" s="94">
        <v>0</v>
      </c>
      <c r="K24" s="95">
        <f>SUM(D24:I24)</f>
        <v>1</v>
      </c>
    </row>
    <row r="25" spans="1:12" x14ac:dyDescent="0.25">
      <c r="A25" s="149">
        <f>'PLANILHA RESUMO'!A19</f>
        <v>0</v>
      </c>
      <c r="B25" s="8"/>
      <c r="C25" s="195"/>
      <c r="D25" s="96">
        <f>D$26*$C$24</f>
        <v>0</v>
      </c>
      <c r="E25" s="96">
        <f>E$26*$C$24</f>
        <v>13817.671626499998</v>
      </c>
      <c r="F25" s="96">
        <f>F$26*$C$26</f>
        <v>0</v>
      </c>
      <c r="G25" s="96">
        <f>G$26*$C$26</f>
        <v>0</v>
      </c>
      <c r="H25" s="96">
        <f>H$26*$C$26</f>
        <v>0</v>
      </c>
      <c r="I25" s="96">
        <f>I$26*$C$26</f>
        <v>0</v>
      </c>
      <c r="K25" s="1">
        <f>SUM(D25:J25)</f>
        <v>13817.671626499998</v>
      </c>
      <c r="L25" s="1">
        <f>C24-K25</f>
        <v>0</v>
      </c>
    </row>
    <row r="26" spans="1:12" x14ac:dyDescent="0.25">
      <c r="A26" s="148" t="str">
        <f>'PLANILHA RESUMO'!A26</f>
        <v>9</v>
      </c>
      <c r="B26" s="145" t="str">
        <f>'PLANILHA RESUMO'!B26</f>
        <v>ELÉTRICA</v>
      </c>
      <c r="C26" s="195">
        <f>'PLANILHA RESUMO'!C26</f>
        <v>3858.3316209999994</v>
      </c>
      <c r="D26" s="94">
        <v>0</v>
      </c>
      <c r="E26" s="94">
        <v>1</v>
      </c>
      <c r="F26" s="94">
        <v>0</v>
      </c>
      <c r="G26" s="94">
        <v>0</v>
      </c>
      <c r="H26" s="94">
        <v>0</v>
      </c>
      <c r="I26" s="94">
        <v>0</v>
      </c>
      <c r="K26" s="95">
        <f>SUM(D26:I26)</f>
        <v>1</v>
      </c>
    </row>
    <row r="27" spans="1:12" x14ac:dyDescent="0.25">
      <c r="A27" s="149">
        <f>'PLANILHA RESUMO'!A21</f>
        <v>0</v>
      </c>
      <c r="B27" s="8"/>
      <c r="C27" s="195"/>
      <c r="D27" s="96">
        <f t="shared" ref="D27:I27" si="4">D$26*$C$26</f>
        <v>0</v>
      </c>
      <c r="E27" s="96">
        <f t="shared" si="4"/>
        <v>3858.3316209999994</v>
      </c>
      <c r="F27" s="96">
        <f t="shared" si="4"/>
        <v>0</v>
      </c>
      <c r="G27" s="96">
        <f t="shared" si="4"/>
        <v>0</v>
      </c>
      <c r="H27" s="96">
        <f t="shared" si="4"/>
        <v>0</v>
      </c>
      <c r="I27" s="96">
        <f t="shared" si="4"/>
        <v>0</v>
      </c>
      <c r="K27" s="1">
        <f>SUM(D27:J27)</f>
        <v>3858.3316209999994</v>
      </c>
      <c r="L27" s="1">
        <f>C26-K27</f>
        <v>0</v>
      </c>
    </row>
    <row r="28" spans="1:12" x14ac:dyDescent="0.25">
      <c r="A28" s="148" t="str">
        <f>'PLANILHA RESUMO'!A28</f>
        <v>10</v>
      </c>
      <c r="B28" s="145" t="str">
        <f>'PLANILHA RESUMO'!B28</f>
        <v>HIDRÁULICA</v>
      </c>
      <c r="C28" s="195">
        <f>'PLANILHA RESUMO'!C28</f>
        <v>4560.7019697999986</v>
      </c>
      <c r="D28" s="94">
        <v>0</v>
      </c>
      <c r="E28" s="94">
        <v>1</v>
      </c>
      <c r="F28" s="94">
        <v>0</v>
      </c>
      <c r="G28" s="94">
        <v>0</v>
      </c>
      <c r="H28" s="94">
        <v>0</v>
      </c>
      <c r="I28" s="94">
        <v>0</v>
      </c>
      <c r="K28" s="95">
        <f t="shared" ref="K28" si="5">SUM(D28:I28)</f>
        <v>1</v>
      </c>
    </row>
    <row r="29" spans="1:12" x14ac:dyDescent="0.25">
      <c r="A29" s="149"/>
      <c r="B29" s="8"/>
      <c r="C29" s="195"/>
      <c r="D29" s="96">
        <f>D$28*$C$28</f>
        <v>0</v>
      </c>
      <c r="E29" s="96">
        <f>E$28*$C$28</f>
        <v>4560.7019697999986</v>
      </c>
      <c r="F29" s="96">
        <f t="shared" ref="F29:I29" si="6">F$28*$C$28</f>
        <v>0</v>
      </c>
      <c r="G29" s="96">
        <f t="shared" si="6"/>
        <v>0</v>
      </c>
      <c r="H29" s="96">
        <f t="shared" si="6"/>
        <v>0</v>
      </c>
      <c r="I29" s="96">
        <f t="shared" si="6"/>
        <v>0</v>
      </c>
      <c r="K29" s="1">
        <f t="shared" ref="K29" si="7">SUM(D29:J29)</f>
        <v>4560.7019697999986</v>
      </c>
      <c r="L29" s="1">
        <f t="shared" ref="L29" si="8">C28-K29</f>
        <v>0</v>
      </c>
    </row>
    <row r="30" spans="1:12" x14ac:dyDescent="0.25">
      <c r="A30" s="148" t="str">
        <f>'PLANILHA RESUMO'!A30</f>
        <v>11</v>
      </c>
      <c r="B30" s="145" t="str">
        <f>'PLANILHA RESUMO'!B30</f>
        <v>COBERTURA</v>
      </c>
      <c r="C30" s="195">
        <f>'PLANILHA RESUMO'!C30</f>
        <v>6684.5103310599989</v>
      </c>
      <c r="D30" s="94">
        <v>0</v>
      </c>
      <c r="E30" s="94">
        <v>1</v>
      </c>
      <c r="F30" s="94">
        <v>0</v>
      </c>
      <c r="G30" s="94"/>
      <c r="H30" s="94">
        <v>0</v>
      </c>
      <c r="I30" s="94">
        <v>0</v>
      </c>
      <c r="K30" s="95">
        <f t="shared" ref="K30" si="9">SUM(D30:I30)</f>
        <v>1</v>
      </c>
    </row>
    <row r="31" spans="1:12" x14ac:dyDescent="0.25">
      <c r="A31" s="149"/>
      <c r="B31" s="8"/>
      <c r="C31" s="195"/>
      <c r="D31" s="96">
        <f>D$30*$C$30</f>
        <v>0</v>
      </c>
      <c r="E31" s="96">
        <f>E$30*$C$30</f>
        <v>6684.5103310599989</v>
      </c>
      <c r="F31" s="96">
        <f t="shared" ref="F31:I31" si="10">F$30*$C$30</f>
        <v>0</v>
      </c>
      <c r="G31" s="96">
        <f t="shared" si="10"/>
        <v>0</v>
      </c>
      <c r="H31" s="96">
        <f t="shared" si="10"/>
        <v>0</v>
      </c>
      <c r="I31" s="96">
        <f t="shared" si="10"/>
        <v>0</v>
      </c>
      <c r="K31" s="1">
        <f t="shared" ref="K31" si="11">SUM(D31:J31)</f>
        <v>6684.5103310599989</v>
      </c>
      <c r="L31" s="1">
        <f t="shared" ref="L31" si="12">C30-K31</f>
        <v>0</v>
      </c>
    </row>
    <row r="32" spans="1:12" x14ac:dyDescent="0.25">
      <c r="A32" s="148" t="str">
        <f>'PLANILHA RESUMO'!A32</f>
        <v>12</v>
      </c>
      <c r="B32" s="145" t="str">
        <f>'PLANILHA RESUMO'!B32</f>
        <v>SERVIÇOS COMPLEMENTARES</v>
      </c>
      <c r="C32" s="195">
        <f>'PLANILHA RESUMO'!C32</f>
        <v>3194.3605159999997</v>
      </c>
      <c r="D32" s="94">
        <v>0</v>
      </c>
      <c r="E32" s="94">
        <v>1</v>
      </c>
      <c r="F32" s="94">
        <v>0</v>
      </c>
      <c r="G32" s="94">
        <v>0</v>
      </c>
      <c r="H32" s="94">
        <v>0</v>
      </c>
      <c r="I32" s="94">
        <v>0</v>
      </c>
      <c r="K32" s="95">
        <f t="shared" ref="K32" si="13">SUM(D32:I32)</f>
        <v>1</v>
      </c>
    </row>
    <row r="33" spans="1:12" x14ac:dyDescent="0.25">
      <c r="A33" s="149">
        <f>'PLANILHA RESUMO'!A33</f>
        <v>0</v>
      </c>
      <c r="B33" s="2"/>
      <c r="C33" s="195"/>
      <c r="D33" s="96">
        <f>D$32*$C$32</f>
        <v>0</v>
      </c>
      <c r="E33" s="96">
        <f>E$32*$C$32</f>
        <v>3194.3605159999997</v>
      </c>
      <c r="F33" s="96">
        <f t="shared" ref="F33:I33" si="14">F$32*$C$32</f>
        <v>0</v>
      </c>
      <c r="G33" s="96">
        <f t="shared" si="14"/>
        <v>0</v>
      </c>
      <c r="H33" s="96">
        <f t="shared" si="14"/>
        <v>0</v>
      </c>
      <c r="I33" s="96">
        <f t="shared" si="14"/>
        <v>0</v>
      </c>
      <c r="K33" s="1">
        <f t="shared" ref="K33" si="15">SUM(D33:J33)</f>
        <v>3194.3605159999997</v>
      </c>
      <c r="L33" s="1">
        <f t="shared" ref="L33" si="16">C32-K33</f>
        <v>0</v>
      </c>
    </row>
    <row r="34" spans="1:12" x14ac:dyDescent="0.25">
      <c r="A34" s="133"/>
      <c r="B34" s="2"/>
      <c r="C34" s="196"/>
      <c r="D34" s="96"/>
      <c r="E34" s="96"/>
      <c r="F34" s="96"/>
      <c r="G34" s="96"/>
      <c r="H34" s="96"/>
      <c r="I34" s="96"/>
      <c r="K34" s="1"/>
      <c r="L34" s="1"/>
    </row>
    <row r="35" spans="1:12" ht="22.5" customHeight="1" x14ac:dyDescent="0.25">
      <c r="A35" s="220" t="s">
        <v>34</v>
      </c>
      <c r="B35" s="230"/>
      <c r="C35" s="221"/>
      <c r="D35" s="97">
        <f>D36/$E$38</f>
        <v>0.53096949410405891</v>
      </c>
      <c r="E35" s="97">
        <f>E36/$E$38</f>
        <v>0.46903050589594109</v>
      </c>
      <c r="F35" s="97"/>
      <c r="G35" s="97"/>
      <c r="H35" s="97"/>
      <c r="I35" s="97"/>
    </row>
    <row r="36" spans="1:12" s="2" customFormat="1" ht="18.75" customHeight="1" x14ac:dyDescent="0.25">
      <c r="A36" s="227" t="s">
        <v>35</v>
      </c>
      <c r="B36" s="228"/>
      <c r="C36" s="229"/>
      <c r="D36" s="90">
        <f>D11+D13+D15+D17+D19+D21+D23+D25+D27+D29+D31+D33</f>
        <v>40304.231644334999</v>
      </c>
      <c r="E36" s="90">
        <f>E11+E13+E15+E17+E19+E21+E23+E25+E27+E29+E31+E33</f>
        <v>35602.637002314994</v>
      </c>
      <c r="F36" s="90"/>
      <c r="G36" s="90"/>
      <c r="H36" s="90"/>
      <c r="I36" s="90"/>
    </row>
    <row r="37" spans="1:12" s="2" customFormat="1" ht="24.75" customHeight="1" x14ac:dyDescent="0.25">
      <c r="A37" s="227" t="s">
        <v>36</v>
      </c>
      <c r="B37" s="228"/>
      <c r="C37" s="229"/>
      <c r="D37" s="97">
        <f>D35</f>
        <v>0.53096949410405891</v>
      </c>
      <c r="E37" s="97">
        <f>D37+E35</f>
        <v>1</v>
      </c>
      <c r="F37" s="97"/>
      <c r="G37" s="97"/>
      <c r="H37" s="97"/>
      <c r="I37" s="97"/>
    </row>
    <row r="38" spans="1:12" s="2" customFormat="1" ht="21" customHeight="1" x14ac:dyDescent="0.25">
      <c r="A38" s="227" t="s">
        <v>37</v>
      </c>
      <c r="B38" s="228"/>
      <c r="C38" s="229"/>
      <c r="D38" s="90">
        <f>D36</f>
        <v>40304.231644334999</v>
      </c>
      <c r="E38" s="90">
        <f>D38+E36</f>
        <v>75906.868646649993</v>
      </c>
      <c r="F38" s="90"/>
      <c r="G38" s="90"/>
      <c r="H38" s="90"/>
      <c r="I38" s="90"/>
    </row>
    <row r="39" spans="1:12" s="2" customFormat="1" x14ac:dyDescent="0.25">
      <c r="C39" s="71"/>
      <c r="D39" s="95"/>
      <c r="E39" s="95"/>
      <c r="F39" s="95"/>
      <c r="G39" s="95"/>
      <c r="H39" s="95"/>
      <c r="I39" s="95"/>
    </row>
  </sheetData>
  <mergeCells count="11">
    <mergeCell ref="A1:C1"/>
    <mergeCell ref="A2:C2"/>
    <mergeCell ref="C7:C8"/>
    <mergeCell ref="B7:B8"/>
    <mergeCell ref="A7:A8"/>
    <mergeCell ref="D6:I6"/>
    <mergeCell ref="D7:I7"/>
    <mergeCell ref="A36:C36"/>
    <mergeCell ref="A37:C37"/>
    <mergeCell ref="A38:C38"/>
    <mergeCell ref="A35:C35"/>
  </mergeCells>
  <conditionalFormatting sqref="D10:I10 D12:I12 D14:I14 D18:I18 D26:I26 D28:I28 D30:I30 D32:I32">
    <cfRule type="cellIs" dxfId="35" priority="46" operator="greaterThan">
      <formula>0</formula>
    </cfRule>
  </conditionalFormatting>
  <conditionalFormatting sqref="D16:I16">
    <cfRule type="cellIs" dxfId="34" priority="7" operator="greaterThan">
      <formula>0</formula>
    </cfRule>
  </conditionalFormatting>
  <conditionalFormatting sqref="D20:I20">
    <cfRule type="cellIs" dxfId="33" priority="6" operator="greaterThan">
      <formula>0</formula>
    </cfRule>
  </conditionalFormatting>
  <conditionalFormatting sqref="D22:I22">
    <cfRule type="cellIs" dxfId="32" priority="5" operator="greaterThan">
      <formula>0</formula>
    </cfRule>
  </conditionalFormatting>
  <conditionalFormatting sqref="D16">
    <cfRule type="cellIs" dxfId="31" priority="4" operator="greaterThan">
      <formula>0</formula>
    </cfRule>
  </conditionalFormatting>
  <conditionalFormatting sqref="D20">
    <cfRule type="cellIs" dxfId="30" priority="3" operator="greaterThan">
      <formula>0</formula>
    </cfRule>
  </conditionalFormatting>
  <conditionalFormatting sqref="D22">
    <cfRule type="cellIs" dxfId="29" priority="2" operator="greaterThan">
      <formula>0</formula>
    </cfRule>
  </conditionalFormatting>
  <conditionalFormatting sqref="D24:I24">
    <cfRule type="cellIs" dxfId="28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showGridLines="0" tabSelected="1" workbookViewId="0">
      <selection activeCell="D3" sqref="D3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5" width="11.7109375" bestFit="1" customWidth="1"/>
    <col min="6" max="6" width="11.85546875" bestFit="1" customWidth="1"/>
  </cols>
  <sheetData>
    <row r="1" spans="1:6" ht="23.25" x14ac:dyDescent="0.25">
      <c r="A1" s="212" t="s">
        <v>4</v>
      </c>
      <c r="B1" s="213"/>
      <c r="C1" s="213"/>
    </row>
    <row r="2" spans="1:6" ht="15.75" x14ac:dyDescent="0.25">
      <c r="A2" s="215" t="s">
        <v>42</v>
      </c>
      <c r="B2" s="216"/>
      <c r="C2" s="216"/>
    </row>
    <row r="3" spans="1:6" x14ac:dyDescent="0.25">
      <c r="A3" s="6"/>
      <c r="B3" s="7"/>
      <c r="C3" s="8"/>
    </row>
    <row r="4" spans="1:6" ht="15.75" x14ac:dyDescent="0.25">
      <c r="A4" s="9" t="str">
        <f>'PLANILHA RESUMO'!A4</f>
        <v>OBRA: REFORMA UBS BOM DESTINO</v>
      </c>
      <c r="B4" s="10"/>
      <c r="C4" s="11"/>
    </row>
    <row r="5" spans="1:6" ht="15.75" x14ac:dyDescent="0.25">
      <c r="A5" s="9" t="str">
        <f>PLANILHA!A5</f>
        <v>LOCAL: PREFEITURA MUNICIPAL</v>
      </c>
      <c r="B5" s="10"/>
      <c r="C5" s="11"/>
    </row>
    <row r="6" spans="1:6" ht="15.75" x14ac:dyDescent="0.25">
      <c r="A6" s="119" t="s">
        <v>212</v>
      </c>
      <c r="B6" s="120"/>
      <c r="C6" s="121"/>
    </row>
    <row r="7" spans="1:6" x14ac:dyDescent="0.25">
      <c r="A7" s="123"/>
      <c r="B7" s="124"/>
      <c r="C7" s="123" t="s">
        <v>46</v>
      </c>
      <c r="D7" s="125" t="s">
        <v>47</v>
      </c>
      <c r="E7" s="125" t="s">
        <v>52</v>
      </c>
      <c r="F7" s="125" t="s">
        <v>53</v>
      </c>
    </row>
    <row r="8" spans="1:6" x14ac:dyDescent="0.25">
      <c r="A8" s="203" t="s">
        <v>54</v>
      </c>
      <c r="B8" s="204" t="s">
        <v>127</v>
      </c>
      <c r="C8" s="203" t="s">
        <v>13</v>
      </c>
      <c r="D8" s="205" t="s">
        <v>48</v>
      </c>
      <c r="E8" s="205"/>
      <c r="F8" s="205"/>
    </row>
    <row r="9" spans="1:6" x14ac:dyDescent="0.25">
      <c r="A9" s="206" t="s">
        <v>50</v>
      </c>
      <c r="B9" s="207" t="s">
        <v>51</v>
      </c>
      <c r="C9" s="206" t="s">
        <v>49</v>
      </c>
      <c r="D9" s="208">
        <v>0.77300000000000002</v>
      </c>
      <c r="E9" s="205">
        <v>14.76</v>
      </c>
      <c r="F9" s="205">
        <f>D9*E9</f>
        <v>11.40948</v>
      </c>
    </row>
    <row r="10" spans="1:6" x14ac:dyDescent="0.25">
      <c r="A10" s="206" t="s">
        <v>192</v>
      </c>
      <c r="B10" s="207" t="s">
        <v>193</v>
      </c>
      <c r="C10" s="206" t="s">
        <v>49</v>
      </c>
      <c r="D10" s="208">
        <v>1.546</v>
      </c>
      <c r="E10" s="205">
        <v>18.510000000000002</v>
      </c>
      <c r="F10" s="205">
        <f>D10*E10</f>
        <v>28.616460000000004</v>
      </c>
    </row>
    <row r="11" spans="1:6" x14ac:dyDescent="0.25">
      <c r="A11" s="206"/>
      <c r="B11" s="207"/>
      <c r="C11" s="206"/>
      <c r="D11" s="209"/>
      <c r="E11" s="210" t="s">
        <v>53</v>
      </c>
      <c r="F11" s="210">
        <f>SUM(F9:F10)</f>
        <v>40.025940000000006</v>
      </c>
    </row>
    <row r="13" spans="1:6" x14ac:dyDescent="0.25">
      <c r="A13" s="123"/>
      <c r="B13" s="124"/>
      <c r="C13" s="123" t="s">
        <v>46</v>
      </c>
      <c r="D13" s="125" t="s">
        <v>47</v>
      </c>
      <c r="E13" s="125" t="s">
        <v>52</v>
      </c>
      <c r="F13" s="125" t="s">
        <v>53</v>
      </c>
    </row>
    <row r="14" spans="1:6" x14ac:dyDescent="0.25">
      <c r="A14" s="129" t="s">
        <v>55</v>
      </c>
      <c r="B14" s="130" t="s">
        <v>142</v>
      </c>
      <c r="C14" s="129" t="s">
        <v>13</v>
      </c>
      <c r="D14" s="128" t="s">
        <v>48</v>
      </c>
      <c r="E14" s="166"/>
      <c r="F14" s="166"/>
    </row>
    <row r="15" spans="1:6" x14ac:dyDescent="0.25">
      <c r="A15" s="126" t="s">
        <v>50</v>
      </c>
      <c r="B15" s="127" t="s">
        <v>51</v>
      </c>
      <c r="C15" s="126" t="s">
        <v>49</v>
      </c>
      <c r="D15" s="167">
        <v>8.8999999999999996E-2</v>
      </c>
      <c r="E15" s="166">
        <v>14.76</v>
      </c>
      <c r="F15" s="166">
        <f>D15*E15</f>
        <v>1.3136399999999999</v>
      </c>
    </row>
    <row r="16" spans="1:6" x14ac:dyDescent="0.25">
      <c r="A16" s="126">
        <v>88310</v>
      </c>
      <c r="B16" s="127" t="s">
        <v>194</v>
      </c>
      <c r="C16" s="126" t="s">
        <v>49</v>
      </c>
      <c r="D16" s="167">
        <v>0.24399999999999999</v>
      </c>
      <c r="E16" s="166">
        <v>20.58</v>
      </c>
      <c r="F16" s="166">
        <f t="shared" ref="F16:F17" si="0">D16*E16</f>
        <v>5.0215199999999998</v>
      </c>
    </row>
    <row r="17" spans="1:6" x14ac:dyDescent="0.25">
      <c r="A17" s="126">
        <v>7288</v>
      </c>
      <c r="B17" s="127" t="s">
        <v>195</v>
      </c>
      <c r="C17" s="126" t="s">
        <v>196</v>
      </c>
      <c r="D17" s="167">
        <v>0.16</v>
      </c>
      <c r="E17" s="166">
        <v>29.15</v>
      </c>
      <c r="F17" s="166">
        <f t="shared" si="0"/>
        <v>4.6639999999999997</v>
      </c>
    </row>
    <row r="18" spans="1:6" x14ac:dyDescent="0.25">
      <c r="A18" s="126"/>
      <c r="B18" s="127"/>
      <c r="C18" s="126"/>
      <c r="D18" s="128"/>
      <c r="E18" s="131" t="s">
        <v>53</v>
      </c>
      <c r="F18" s="131">
        <f>SUM(F14:F17)</f>
        <v>10.99916</v>
      </c>
    </row>
  </sheetData>
  <mergeCells count="2">
    <mergeCell ref="A1:C1"/>
    <mergeCell ref="A2:C2"/>
  </mergeCells>
  <conditionalFormatting sqref="A8:F11">
    <cfRule type="expression" dxfId="27" priority="161" stopIfTrue="1">
      <formula>AND(#REF!&lt;&gt;"COMPOSICAO",#REF!&lt;&gt;"INSUMO",#REF!&lt;&gt;"")</formula>
    </cfRule>
    <cfRule type="expression" dxfId="26" priority="162" stopIfTrue="1">
      <formula>AND(OR(#REF!="COMPOSICAO",#REF!="INSUMO",#REF!&lt;&gt;""),#REF!&lt;&gt;"")</formula>
    </cfRule>
  </conditionalFormatting>
  <conditionalFormatting sqref="A8">
    <cfRule type="expression" dxfId="15" priority="29" stopIfTrue="1">
      <formula>AND(#REF!&lt;&gt;"COMPOSICAO",#REF!&lt;&gt;"INSUMO",#REF!&lt;&gt;"")</formula>
    </cfRule>
    <cfRule type="expression" dxfId="14" priority="30" stopIfTrue="1">
      <formula>AND(OR(#REF!="COMPOSICAO",#REF!="INSUMO",#REF!&lt;&gt;""),#REF!&lt;&gt;"")</formula>
    </cfRule>
  </conditionalFormatting>
  <conditionalFormatting sqref="B8">
    <cfRule type="expression" dxfId="13" priority="27" stopIfTrue="1">
      <formula>AND(#REF!&lt;&gt;"COMPOSICAO",#REF!&lt;&gt;"INSUMO",#REF!&lt;&gt;"")</formula>
    </cfRule>
    <cfRule type="expression" dxfId="12" priority="28" stopIfTrue="1">
      <formula>AND(OR(#REF!="COMPOSICAO",#REF!="INSUMO",#REF!&lt;&gt;""),#REF!&lt;&gt;"")</formula>
    </cfRule>
  </conditionalFormatting>
  <conditionalFormatting sqref="A10:D10">
    <cfRule type="expression" dxfId="11" priority="25" stopIfTrue="1">
      <formula>AND(#REF!&lt;&gt;"COMPOSICAO",#REF!&lt;&gt;"INSUMO",#REF!&lt;&gt;"")</formula>
    </cfRule>
    <cfRule type="expression" dxfId="10" priority="26" stopIfTrue="1">
      <formula>AND(OR(#REF!="COMPOSICAO",#REF!="INSUMO",#REF!&lt;&gt;""),#REF!&lt;&gt;"")</formula>
    </cfRule>
  </conditionalFormatting>
  <conditionalFormatting sqref="A8">
    <cfRule type="expression" dxfId="9" priority="17" stopIfTrue="1">
      <formula>AND(#REF!&lt;&gt;"COMPOSICAO",#REF!&lt;&gt;"INSUMO",#REF!&lt;&gt;"")</formula>
    </cfRule>
    <cfRule type="expression" dxfId="8" priority="18" stopIfTrue="1">
      <formula>AND(OR(#REF!="COMPOSICAO",#REF!="INSUMO",#REF!&lt;&gt;""),#REF!&lt;&gt;"")</formula>
    </cfRule>
  </conditionalFormatting>
  <conditionalFormatting sqref="B8">
    <cfRule type="expression" dxfId="7" priority="15" stopIfTrue="1">
      <formula>AND(#REF!&lt;&gt;"COMPOSICAO",#REF!&lt;&gt;"INSUMO",#REF!&lt;&gt;"")</formula>
    </cfRule>
    <cfRule type="expression" dxfId="6" priority="16" stopIfTrue="1">
      <formula>AND(OR(#REF!="COMPOSICAO",#REF!="INSUMO",#REF!&lt;&gt;""),#REF!&lt;&gt;"")</formula>
    </cfRule>
  </conditionalFormatting>
  <conditionalFormatting sqref="A10:D10">
    <cfRule type="expression" dxfId="5" priority="13" stopIfTrue="1">
      <formula>AND(#REF!&lt;&gt;"COMPOSICAO",#REF!&lt;&gt;"INSUMO",#REF!&lt;&gt;"")</formula>
    </cfRule>
    <cfRule type="expression" dxfId="4" priority="14" stopIfTrue="1">
      <formula>AND(OR(#REF!="COMPOSICAO",#REF!="INSUMO",#REF!&lt;&gt;""),#REF!&lt;&gt;"")</formula>
    </cfRule>
  </conditionalFormatting>
  <conditionalFormatting sqref="A14:F18">
    <cfRule type="expression" dxfId="3" priority="1" stopIfTrue="1">
      <formula>AND(#REF!&lt;&gt;"COMPOSICAO",#REF!&lt;&gt;"INSUMO",#REF!&lt;&gt;"")</formula>
    </cfRule>
    <cfRule type="expression" dxfId="2" priority="2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2019-06-14T18:47:21Z</cp:lastPrinted>
  <dcterms:created xsi:type="dcterms:W3CDTF">2012-03-16T03:29:41Z</dcterms:created>
  <dcterms:modified xsi:type="dcterms:W3CDTF">2019-06-14T18:48:33Z</dcterms:modified>
</cp:coreProperties>
</file>